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xml"/>
  <Override PartName="/xl/charts/chart2.xml" ContentType="application/vnd.openxmlformats-officedocument.drawingml.chart+xml"/>
  <Override PartName="/xl/theme/themeOverride2.xml" ContentType="application/vnd.openxmlformats-officedocument.themeOverride+xml"/>
  <Override PartName="/xl/drawings/drawing3.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3.xml" ContentType="application/vnd.openxmlformats-officedocument.themeOverrid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haredocs\DavWWWRoot\sites\planning\na\Documents\Planning Coordination\2015 NTNDP\Execution\For Publication\Supporting Information\2015 Generation and Transmission Outlook\"/>
    </mc:Choice>
  </mc:AlternateContent>
  <bookViews>
    <workbookView xWindow="6240" yWindow="0" windowWidth="28800" windowHeight="12435" tabRatio="876"/>
  </bookViews>
  <sheets>
    <sheet name="Index" sheetId="42" r:id="rId1"/>
    <sheet name="NEMInstalledCapacity Figure" sheetId="40" r:id="rId2"/>
    <sheet name="NEMInstalledCapacity Data" sheetId="2" r:id="rId3"/>
    <sheet name="NEMEnergyGenerated Figure" sheetId="41" r:id="rId4"/>
    <sheet name="NEMEnergyGenerated Data" sheetId="5" r:id="rId5"/>
    <sheet name="NewAndRetiredCapacity Figure" sheetId="38" r:id="rId6"/>
    <sheet name="NewAndRetiredCapacity Data" sheetId="29" r:id="rId7"/>
    <sheet name="GenerationInvestment" sheetId="43" r:id="rId8"/>
    <sheet name="GenerationConnectionCosts" sheetId="44" r:id="rId9"/>
    <sheet name="EconomicDispatchLimitations" sheetId="45" r:id="rId10"/>
    <sheet name="NetworkLimitationCosts" sheetId="46" r:id="rId11"/>
    <sheet name="CommittedNetworkCosts" sheetId="47" r:id="rId12"/>
  </sheets>
  <definedNames>
    <definedName name="_xlnm._FilterDatabase" localSheetId="4" hidden="1">'NEMEnergyGenerated Data'!#REF!</definedName>
    <definedName name="_xlnm._FilterDatabase" localSheetId="2" hidden="1">'NEMInstalledCapacity Data'!$A$14:$AR$16</definedName>
    <definedName name="_xlnm._FilterDatabase" localSheetId="6" hidden="1">'NewAndRetiredCapacity Data'!#REF!</definedName>
  </definedNames>
  <calcPr calcId="152511"/>
</workbook>
</file>

<file path=xl/calcChain.xml><?xml version="1.0" encoding="utf-8"?>
<calcChain xmlns="http://schemas.openxmlformats.org/spreadsheetml/2006/main">
  <c r="U13" i="29" l="1"/>
  <c r="T13" i="29"/>
  <c r="S13" i="29"/>
  <c r="R13" i="29"/>
  <c r="Q13" i="29"/>
  <c r="P13" i="29"/>
  <c r="O13" i="29"/>
  <c r="N13" i="29"/>
  <c r="M13" i="29"/>
  <c r="L13" i="29"/>
  <c r="K13" i="29"/>
  <c r="J13" i="29"/>
  <c r="I13" i="29"/>
  <c r="H13" i="29"/>
  <c r="G13" i="29"/>
  <c r="F13" i="29"/>
  <c r="E13" i="29"/>
  <c r="D13" i="29"/>
  <c r="C13" i="29"/>
  <c r="B13" i="29"/>
  <c r="V13" i="2"/>
  <c r="U13" i="2"/>
  <c r="T13" i="2"/>
  <c r="S13" i="2"/>
  <c r="R13" i="2"/>
  <c r="Q13" i="2"/>
  <c r="P13" i="2"/>
  <c r="O13" i="2"/>
  <c r="N13" i="2"/>
  <c r="M13" i="2"/>
  <c r="L13" i="2"/>
  <c r="K13" i="2"/>
  <c r="J13" i="2"/>
  <c r="I13" i="2"/>
  <c r="H13" i="2"/>
  <c r="G13" i="2"/>
  <c r="F13" i="2"/>
  <c r="E13" i="2"/>
  <c r="D13" i="2"/>
  <c r="C13" i="2"/>
</calcChain>
</file>

<file path=xl/sharedStrings.xml><?xml version="1.0" encoding="utf-8"?>
<sst xmlns="http://schemas.openxmlformats.org/spreadsheetml/2006/main" count="436" uniqueCount="145">
  <si>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</si>
  <si>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</si>
  <si>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</si>
  <si>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</si>
  <si>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</si>
  <si>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</si>
  <si>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</si>
  <si>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</si>
  <si>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</si>
  <si>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</si>
  <si>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</si>
  <si>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</si>
  <si>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</si>
  <si>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</si>
  <si>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</si>
  <si>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</si>
  <si>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</si>
  <si>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</si>
  <si>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</si>
  <si>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</si>
  <si>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Hydro</t>
  </si>
  <si>
    <t>Wind</t>
  </si>
  <si>
    <t>Total</t>
  </si>
  <si>
    <t>Technology</t>
  </si>
  <si>
    <t>Cumulative NEM Total New Entry / Retired Capacity by Technology (MW)</t>
  </si>
  <si>
    <t>Total NEM Installed Capacity by Technology (MW)</t>
  </si>
  <si>
    <t>Please note that the data format may need to be adjusted in order to view the data to the level of fidelity required. 
For example, you may need to format the cell to a more appropriate number of decimal places in some cases as desired.</t>
  </si>
  <si>
    <t>Index Table</t>
  </si>
  <si>
    <t>Tab Name</t>
  </si>
  <si>
    <t>Content Description</t>
  </si>
  <si>
    <t>NEMInstalledCapacity Figure</t>
  </si>
  <si>
    <t>NEMInstalledCapacity Data</t>
  </si>
  <si>
    <t>NEMEnergyGenerated Figure</t>
  </si>
  <si>
    <t>NEMEnergyGenerated Data</t>
  </si>
  <si>
    <t>NewAndRetiredCapacity Figure</t>
  </si>
  <si>
    <t>NewAndRetiredCapacity Data</t>
  </si>
  <si>
    <t>GenerationInvestment</t>
  </si>
  <si>
    <t>GenerationConnectionCosts</t>
  </si>
  <si>
    <t>Region</t>
  </si>
  <si>
    <t>NSW</t>
  </si>
  <si>
    <t>QLD</t>
  </si>
  <si>
    <t>VIC</t>
  </si>
  <si>
    <t>SA</t>
  </si>
  <si>
    <t>TAS</t>
  </si>
  <si>
    <t>Generation Investment across the NEM ($ million)</t>
  </si>
  <si>
    <t>New Entry Generation Connection Costs across the NEM ($ million)</t>
  </si>
  <si>
    <t>Total NEM installed capacity by technology (MW) and total NEM installed capacity by technology and zone (MW), yearly resolution for period 2015–16 to 2034–35.</t>
  </si>
  <si>
    <t>Total NEM generated energy by technology (TWh) and total NEM generated energy by technology and zone (GWh), yearly resolution for period 2015–16 to 2034–35.</t>
  </si>
  <si>
    <t>Cumulative NEM total new entry and retired capacity by technology (MW) and cumulative NEM total new entry and retired capacity by technology and zone, yearly resolution for period 2015–16 to 2034–35.</t>
  </si>
  <si>
    <t>Generation investment across the NEM ($ million), yearly resolution for period 2015–16 to 2034–35.</t>
  </si>
  <si>
    <t>New entry generation connection costs across the NEM ($ million), yearly resolution for period 2015–16 to 2034–35.</t>
  </si>
  <si>
    <t>Black Coal</t>
  </si>
  <si>
    <t>Brown Coal</t>
  </si>
  <si>
    <t>Liquid Fuel</t>
  </si>
  <si>
    <t>Natural Gas</t>
  </si>
  <si>
    <t xml:space="preserve">Total </t>
  </si>
  <si>
    <t>Biomass</t>
  </si>
  <si>
    <t>Storage</t>
  </si>
  <si>
    <t>2016/17</t>
  </si>
  <si>
    <t>Reference</t>
  </si>
  <si>
    <t>Zone</t>
  </si>
  <si>
    <t>Potential transmission limitations</t>
  </si>
  <si>
    <t>Dispatch scenario</t>
  </si>
  <si>
    <t>None</t>
  </si>
  <si>
    <t>NNS</t>
  </si>
  <si>
    <t>Transmission limitations on the 132kV network betweend Lismore and Dunoon/Mullumbimby</t>
  </si>
  <si>
    <t>High wind generation in NNS zone when power flows from NSW to QLD</t>
  </si>
  <si>
    <t>Transmission limitations between Tamworth and Muswellbrook/Liddell</t>
  </si>
  <si>
    <t>High levels of wind generation in NNS zone when power flows from NNS zone to NCEN zone</t>
  </si>
  <si>
    <t>CAN</t>
  </si>
  <si>
    <t>Transmission limitations on the network between CAN and NCEN</t>
  </si>
  <si>
    <t>High levels of wind generation in the CAN zone when power flows from the SWNSW zone to CAN zone.</t>
  </si>
  <si>
    <t>MEL</t>
  </si>
  <si>
    <t xml:space="preserve">Transmission limitation on South Morang 500/330kV transformer </t>
  </si>
  <si>
    <t>High export from Vic to NSW</t>
  </si>
  <si>
    <t>Transmission limitations on Dederang-South Morang 330 kV circuits</t>
  </si>
  <si>
    <t>High transfer between VIC to NSW (export or import)</t>
  </si>
  <si>
    <t>Transmission limitations on Eildon-Thomastown 220 kV line</t>
  </si>
  <si>
    <t>CVIC</t>
  </si>
  <si>
    <t>Transmission limitations on Ballarat-Horsham 220kV line</t>
  </si>
  <si>
    <t>High wind generation connected between Ballarat and Horsham and/or between Horsham and Redcliffs</t>
  </si>
  <si>
    <t>NSA</t>
  </si>
  <si>
    <t>Transmission limitations on NSA-ADE 275kV corridor</t>
  </si>
  <si>
    <t>High levels of wind/solar generation in the NSA zone</t>
  </si>
  <si>
    <t>Transmission limitations on the 132kV network in the Mid North region</t>
  </si>
  <si>
    <t>Transmission limitations on the 132kV network in the Riverland region</t>
  </si>
  <si>
    <t>Transmission limitations on the 132kV network in the Eyre Peninsula</t>
  </si>
  <si>
    <t>Transmission limitations on the Burnie-Sheffield transmission corridor</t>
  </si>
  <si>
    <t>High levels of wind generation in North-west Tasmania</t>
  </si>
  <si>
    <t>Transmission limitations on the Farrell-Sheffield transmission  corridor</t>
  </si>
  <si>
    <t>High levels of wind generation in West Tasmania</t>
  </si>
  <si>
    <t xml:space="preserve">Observed limitation </t>
  </si>
  <si>
    <t>Network needs</t>
  </si>
  <si>
    <t>Comment</t>
  </si>
  <si>
    <t>Cost Estimate ($ million)</t>
  </si>
  <si>
    <t>New South Wales</t>
  </si>
  <si>
    <t>NCEN</t>
  </si>
  <si>
    <t>Overload of the Sydney South–Beaconsfield West 330 kV cable for an outage of the Sydney South–Haymarket 330 kV cable.</t>
  </si>
  <si>
    <t xml:space="preserve">A new supply to the Beaconsfield West Substation from another 330 kV supply point. </t>
  </si>
  <si>
    <t>Committed main transmission network projects across the NEM</t>
  </si>
  <si>
    <t xml:space="preserve">Project </t>
  </si>
  <si>
    <t>Anticipated Timing</t>
  </si>
  <si>
    <t>Estimated Cost ($ million)</t>
  </si>
  <si>
    <t xml:space="preserve">Victoria </t>
  </si>
  <si>
    <t xml:space="preserve">Additional Moorabool- Ballarat 220 kV transmission line </t>
  </si>
  <si>
    <t>Early 2017</t>
  </si>
  <si>
    <t>South Australia</t>
  </si>
  <si>
    <t>ElectraNet NCIPAP project - Riverland uprating  (2016/17) - increasing conductor clearances to facilitate improved thermal capability.</t>
  </si>
  <si>
    <t>Victoria and South Australia</t>
  </si>
  <si>
    <t xml:space="preserve">MEL -
SESA
</t>
  </si>
  <si>
    <t>VIC-SA Interconnect (Heywood) incremental augmentation:- 
(Scope of work in Victoria)
•  A third 370 MVA 500/275 kV transformer and bus tie at Heywood
• 275 kV series compensation
• 132 kV network works</t>
  </si>
  <si>
    <t>EconomicDispatchLimitations</t>
  </si>
  <si>
    <t>NetworkLimitationCosts</t>
  </si>
  <si>
    <t>CommittedNetworkCosts</t>
  </si>
  <si>
    <t>A description of committed transmission network projects in the NEM</t>
  </si>
  <si>
    <t xml:space="preserve">The economic dispatch limitations which emerged under each scenario over the next 20 years. </t>
  </si>
  <si>
    <t>The network limitations which emerged under each scenario over the next 20 years.</t>
  </si>
  <si>
    <t>Potential Economic Dispatch Limitations across the NEM under the Gradual Evolution Sensitivity</t>
  </si>
  <si>
    <t>Transmission Limitations across the NEM under the Gradual Evolution Sensitivity</t>
  </si>
  <si>
    <t>L-N1</t>
  </si>
  <si>
    <t>E-N2</t>
  </si>
  <si>
    <t>E-N3</t>
  </si>
  <si>
    <t>E-V1</t>
  </si>
  <si>
    <t>E-V2</t>
  </si>
  <si>
    <t>E-V3</t>
  </si>
  <si>
    <t>E-V4</t>
  </si>
  <si>
    <t>E-S1</t>
  </si>
  <si>
    <t>E-S2</t>
  </si>
  <si>
    <t>E-S3</t>
  </si>
  <si>
    <t>E-S4</t>
  </si>
  <si>
    <t>E-T1</t>
  </si>
  <si>
    <t>E-T2</t>
  </si>
  <si>
    <t>E-N1  </t>
  </si>
  <si>
    <t xml:space="preserve">Supply Demand Outlook and Network Limitation Information </t>
  </si>
  <si>
    <t>NEM</t>
  </si>
  <si>
    <t>Large Scale PV</t>
  </si>
  <si>
    <t>Rooftop PV</t>
  </si>
  <si>
    <t>About</t>
  </si>
  <si>
    <t>http://www.aemo.com.au/Electricity/Planning/National-Transmission-Network-Development-Plan</t>
  </si>
  <si>
    <t>This spreadsheet contains the generation and transmission outlook for the 2015 NTNDP Gradual Evolution sensitivity. For a complete description of the scenarios and sensitivities, please see Appendix A of 2015 NTNDP main report.</t>
  </si>
  <si>
    <t>The shortfall in supply capacity is expected to occur in the early to mid-2020s and is primarily dependent on the timing of AusGrid 132 kV cable retirements in Sydney.</t>
  </si>
  <si>
    <t>2020–21 to 2024–25 to 2029-30</t>
  </si>
  <si>
    <t>2015 Timing (GS)</t>
  </si>
  <si>
    <t>Large-scale PV</t>
  </si>
  <si>
    <t>Total NEM Generated Energy by Technology (TWh)</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</si>
</sst>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_ ;\-#,##0\ "/>
    <numFmt numFmtId="165" formatCode="0.000000"/>
    <numFmt numFmtId="166" formatCode="0.0%"/>
    <numFmt numFmtId="167" formatCode="_-* #,##0_-;\-* #,##0_-;_-* &quot;-&quot;??_-;_-@_-"/>
    <numFmt numFmtId="168" formatCode="#,##0.0_ ;\-#,##0.0\ "/>
  </numFmts>
  <fonts count="39" x14ac:knownFonts="1">
    <font>
      <sz val="10"/>
      <color theme="1"/>
      <name val="Arial"/>
      <family val="2"/>
    </font>
    <font>
      <sz val="11"/>
      <color theme="1"/>
      <name val="Arial"/>
      <family val="2"/>
    </font>
    <font>
      <sz val="11"/>
      <color theme="1"/>
      <name val="Arial"/>
      <family val="2"/>
    </font>
    <font>
      <sz val="11"/>
      <color theme="1"/>
      <name val="Arial"/>
      <family val="2"/>
    </font>
    <font>
      <sz val="10"/>
      <name val="Arial"/>
      <family val="2"/>
    </font>
    <font>
      <sz val="10"/>
      <color theme="1"/>
      <name val="Arial"/>
      <family val="2"/>
    </font>
    <font>
      <sz val="8"/>
      <color theme="1"/>
      <name val="Arial"/>
      <family val="2"/>
    </font>
    <font>
      <b/>
      <sz val="8"/>
      <color rgb="FF000000"/>
      <name val="Arial"/>
      <family val="2"/>
    </font>
    <font>
      <sz val="10"/>
      <color theme="0"/>
      <name val="Arial"/>
      <family val="2"/>
    </font>
    <font>
      <sz val="11"/>
      <color theme="1"/>
      <name val="Arial"/>
      <family val="2"/>
    </font>
    <font>
      <sz val="11"/>
      <color theme="1"/>
      <name val="Calibri"/>
      <family val="2"/>
      <scheme val="minor"/>
    </font>
    <font>
      <sz val="8"/>
      <color theme="0"/>
      <name val="Arial"/>
      <family val="2"/>
    </font>
    <font>
      <sz val="8"/>
      <color rgb="FF000099"/>
      <name val="Arial"/>
      <family val="2"/>
    </font>
    <font>
      <sz val="7"/>
      <name val="Arial"/>
      <family val="2"/>
    </font>
    <font>
      <sz val="8"/>
      <color rgb="FF000080"/>
      <name val="Arial"/>
      <family val="2"/>
    </font>
    <font>
      <b/>
      <sz val="11"/>
      <color theme="1"/>
      <name val="Arial"/>
      <family val="2"/>
    </font>
    <font>
      <b/>
      <sz val="8"/>
      <color theme="1"/>
      <name val="Arial"/>
      <family val="2"/>
    </font>
    <font>
      <b/>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5"/>
      <color rgb="FFF47321"/>
      <name val="Arial"/>
      <family val="2"/>
    </font>
    <font>
      <b/>
      <sz val="11"/>
      <color rgb="FFF47321"/>
      <name val="Arial"/>
      <family val="2"/>
    </font>
    <font>
      <sz val="8"/>
      <name val="Arial"/>
      <family val="2"/>
    </font>
    <font>
      <sz val="8"/>
      <color rgb="FFFFFFFF"/>
      <name val="Arial"/>
      <family val="2"/>
    </font>
    <font>
      <b/>
      <sz val="11"/>
      <color rgb="FF000000"/>
      <name val="Arial"/>
      <family val="2"/>
    </font>
    <font>
      <sz val="7"/>
      <color theme="1"/>
      <name val="Arial"/>
      <family val="2"/>
    </font>
    <font>
      <u/>
      <sz val="10"/>
      <color theme="10"/>
      <name val="Arial"/>
      <family val="2"/>
    </font>
  </fonts>
  <fills count="50">
    <fill>
      <patternFill patternType="none"/>
    </fill>
    <fill>
      <patternFill patternType="gray125"/>
    </fill>
    <fill>
      <patternFill patternType="solid">
        <fgColor rgb="FFFFC222"/>
        <bgColor indexed="64"/>
      </patternFill>
    </fill>
    <fill>
      <patternFill patternType="solid">
        <fgColor rgb="FF948671"/>
        <bgColor indexed="64"/>
      </patternFill>
    </fill>
    <fill>
      <patternFill patternType="solid">
        <fgColor rgb="FFF9F8F6"/>
        <bgColor indexed="64"/>
      </patternFill>
    </fill>
    <fill>
      <patternFill patternType="solid">
        <fgColor rgb="FFE7E3DC"/>
        <bgColor indexed="64"/>
      </patternFill>
    </fill>
    <fill>
      <patternFill patternType="solid">
        <fgColor theme="4"/>
      </patternFill>
    </fill>
    <fill>
      <patternFill patternType="solid">
        <fgColor indexed="26"/>
      </patternFill>
    </fill>
    <fill>
      <patternFill patternType="solid">
        <fgColor indexed="49"/>
      </patternFill>
    </fill>
    <fill>
      <patternFill patternType="solid">
        <fgColor rgb="FFD9D9D9"/>
        <bgColor indexed="64"/>
      </patternFill>
    </fill>
    <fill>
      <patternFill patternType="solid">
        <fgColor indexed="22"/>
        <bgColor indexed="64"/>
      </patternFill>
    </fill>
    <fill>
      <patternFill patternType="solid">
        <fgColor rgb="FFE6E6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tint="-4.9989318521683403E-2"/>
        <bgColor indexed="64"/>
      </patternFill>
    </fill>
    <fill>
      <patternFill patternType="solid">
        <fgColor theme="8" tint="0.79998168889431442"/>
        <bgColor indexed="64"/>
      </patternFill>
    </fill>
    <fill>
      <patternFill patternType="solid">
        <fgColor rgb="FFFFC222"/>
        <bgColor rgb="FF000000"/>
      </patternFill>
    </fill>
    <fill>
      <patternFill patternType="solid">
        <fgColor rgb="FF948671"/>
        <bgColor rgb="FF000000"/>
      </patternFill>
    </fill>
    <fill>
      <patternFill patternType="solid">
        <fgColor rgb="FFF9F8F6"/>
        <bgColor rgb="FF000000"/>
      </patternFill>
    </fill>
    <fill>
      <patternFill patternType="solid">
        <fgColor rgb="FFE9E7E2"/>
        <bgColor rgb="FF000000"/>
      </patternFill>
    </fill>
    <fill>
      <patternFill patternType="solid">
        <fgColor rgb="FFF2F2F2"/>
        <bgColor rgb="FF000000"/>
      </patternFill>
    </fill>
  </fills>
  <borders count="28">
    <border>
      <left/>
      <right/>
      <top/>
      <bottom/>
      <diagonal/>
    </border>
    <border>
      <left style="thin">
        <color indexed="22"/>
      </left>
      <right style="thin">
        <color indexed="22"/>
      </right>
      <top style="thin">
        <color indexed="22"/>
      </top>
      <bottom style="thin">
        <color indexed="22"/>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right style="medium">
        <color rgb="FFFFFFFF"/>
      </right>
      <top/>
      <bottom style="thick">
        <color rgb="FFFFFFFF"/>
      </bottom>
      <diagonal/>
    </border>
    <border>
      <left/>
      <right/>
      <top/>
      <bottom style="thick">
        <color rgb="FFFFFFFF"/>
      </bottom>
      <diagonal/>
    </border>
    <border>
      <left style="medium">
        <color rgb="FFFFFFFF"/>
      </left>
      <right style="medium">
        <color rgb="FFFFFFFF"/>
      </right>
      <top/>
      <bottom/>
      <diagonal/>
    </border>
    <border>
      <left/>
      <right/>
      <top style="medium">
        <color rgb="FFFFFFFF"/>
      </top>
      <bottom/>
      <diagonal/>
    </border>
    <border>
      <left style="medium">
        <color auto="1"/>
      </left>
      <right style="medium">
        <color auto="1"/>
      </right>
      <top style="medium">
        <color auto="1"/>
      </top>
      <bottom style="medium">
        <color auto="1"/>
      </bottom>
      <diagonal/>
    </border>
    <border>
      <left style="medium">
        <color theme="0"/>
      </left>
      <right style="medium">
        <color theme="0"/>
      </right>
      <top style="medium">
        <color theme="0"/>
      </top>
      <bottom/>
      <diagonal/>
    </border>
    <border>
      <left style="medium">
        <color theme="0"/>
      </left>
      <right style="medium">
        <color theme="0"/>
      </right>
      <top/>
      <bottom/>
      <diagonal/>
    </border>
    <border>
      <left/>
      <right style="medium">
        <color theme="0"/>
      </right>
      <top style="medium">
        <color theme="0"/>
      </top>
      <bottom/>
      <diagonal/>
    </border>
    <border>
      <left/>
      <right style="medium">
        <color theme="0"/>
      </right>
      <top/>
      <bottom/>
      <diagonal/>
    </border>
  </borders>
  <cellStyleXfs count="710">
    <xf numFmtId="0" fontId="0" fillId="0" borderId="0"/>
    <xf numFmtId="0" fontId="5" fillId="0" borderId="0"/>
    <xf numFmtId="0" fontId="9" fillId="0" borderId="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10" fillId="0" borderId="0"/>
    <xf numFmtId="0" fontId="10" fillId="0" borderId="0"/>
    <xf numFmtId="0" fontId="1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1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4" fillId="0" borderId="0"/>
    <xf numFmtId="0" fontId="6"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7" borderId="1" applyNumberFormat="0" applyFont="0" applyAlignment="0" applyProtection="0"/>
    <xf numFmtId="0" fontId="11" fillId="8" borderId="0">
      <alignment horizontal="center"/>
    </xf>
    <xf numFmtId="0" fontId="11" fillId="8" borderId="0">
      <alignment horizontal="center"/>
    </xf>
    <xf numFmtId="0" fontId="11" fillId="6"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6"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8"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9" fontId="4" fillId="0" borderId="0" applyFont="0" applyFill="0" applyBorder="0" applyAlignment="0" applyProtection="0"/>
    <xf numFmtId="9" fontId="4" fillId="0" borderId="0" applyFont="0" applyFill="0" applyBorder="0" applyAlignment="0" applyProtection="0"/>
    <xf numFmtId="4" fontId="6" fillId="0" borderId="0" applyNumberFormat="0" applyBorder="0" applyAlignment="0" applyProtection="0">
      <alignment horizontal="center"/>
    </xf>
    <xf numFmtId="0" fontId="12" fillId="9" borderId="0">
      <alignment horizontal="center" wrapText="1"/>
    </xf>
    <xf numFmtId="0" fontId="13" fillId="0" borderId="0" applyNumberFormat="0" applyBorder="0">
      <alignment horizontal="left" wrapText="1"/>
    </xf>
    <xf numFmtId="0" fontId="13" fillId="0" borderId="0" applyNumberFormat="0" applyBorder="0">
      <alignment horizontal="left" wrapText="1"/>
    </xf>
    <xf numFmtId="0" fontId="14" fillId="10" borderId="0" applyNumberFormat="0" applyProtection="0"/>
    <xf numFmtId="0" fontId="14" fillId="10" borderId="0" applyNumberFormat="0" applyProtection="0"/>
    <xf numFmtId="0" fontId="14" fillId="11"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1"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0"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3" fillId="0" borderId="0"/>
    <xf numFmtId="43" fontId="5" fillId="0" borderId="0" applyFont="0" applyFill="0" applyBorder="0" applyAlignment="0" applyProtection="0"/>
    <xf numFmtId="0" fontId="3" fillId="0" borderId="0"/>
    <xf numFmtId="0" fontId="3" fillId="0" borderId="0"/>
    <xf numFmtId="0" fontId="18" fillId="0" borderId="0" applyNumberFormat="0" applyFill="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12"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5" fillId="15" borderId="6" applyNumberFormat="0" applyAlignment="0" applyProtection="0"/>
    <xf numFmtId="0" fontId="26" fillId="16" borderId="7" applyNumberFormat="0" applyAlignment="0" applyProtection="0"/>
    <xf numFmtId="0" fontId="27" fillId="16" borderId="6" applyNumberFormat="0" applyAlignment="0" applyProtection="0"/>
    <xf numFmtId="0" fontId="28" fillId="0" borderId="8" applyNumberFormat="0" applyFill="0" applyAlignment="0" applyProtection="0"/>
    <xf numFmtId="0" fontId="29" fillId="17" borderId="9"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7" fillId="0" borderId="11" applyNumberFormat="0" applyFill="0" applyAlignment="0" applyProtection="0"/>
    <xf numFmtId="0" fontId="8" fillId="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8" fillId="41" borderId="0" applyNumberFormat="0" applyBorder="0" applyAlignment="0" applyProtection="0"/>
    <xf numFmtId="0" fontId="5" fillId="18" borderId="10" applyNumberFormat="0" applyFont="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0" borderId="0"/>
    <xf numFmtId="0" fontId="5" fillId="18" borderId="10" applyNumberFormat="0" applyFont="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0" borderId="0"/>
    <xf numFmtId="0" fontId="5" fillId="18" borderId="10" applyNumberFormat="0" applyFont="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0" fontId="38" fillId="0" borderId="0" applyNumberFormat="0" applyFill="0" applyBorder="0" applyAlignment="0" applyProtection="0"/>
  </cellStyleXfs>
  <cellXfs count="81">
    <xf numFmtId="0" fontId="0" fillId="0" borderId="0" xfId="0"/>
    <xf numFmtId="0" fontId="0" fillId="0" borderId="0" xfId="0"/>
    <xf numFmtId="0" fontId="9" fillId="0" borderId="0" xfId="2"/>
    <xf numFmtId="0" fontId="15" fillId="0" borderId="0" xfId="2" applyFont="1"/>
    <xf numFmtId="0" fontId="16" fillId="2" borderId="2" xfId="1" applyFont="1" applyFill="1" applyBorder="1"/>
    <xf numFmtId="0" fontId="15" fillId="0" borderId="0" xfId="617" applyFont="1"/>
    <xf numFmtId="165" fontId="0" fillId="0" borderId="0" xfId="0" applyNumberFormat="1"/>
    <xf numFmtId="0" fontId="3" fillId="0" borderId="0" xfId="2" applyFont="1" applyFill="1"/>
    <xf numFmtId="0" fontId="9" fillId="0" borderId="0" xfId="2" applyFill="1"/>
    <xf numFmtId="0" fontId="0" fillId="0" borderId="0" xfId="0"/>
    <xf numFmtId="0" fontId="7" fillId="2" borderId="2" xfId="0" applyFont="1" applyFill="1" applyBorder="1" applyAlignment="1">
      <alignment horizontal="center" vertical="center" wrapText="1"/>
    </xf>
    <xf numFmtId="164" fontId="0" fillId="0" borderId="0" xfId="0" applyNumberFormat="1"/>
    <xf numFmtId="0" fontId="7" fillId="2" borderId="2" xfId="0" applyFont="1" applyFill="1" applyBorder="1" applyAlignment="1">
      <alignment horizontal="center" vertical="center"/>
    </xf>
    <xf numFmtId="0" fontId="0" fillId="0" borderId="0" xfId="0"/>
    <xf numFmtId="0" fontId="32" fillId="42" borderId="0" xfId="0" applyFont="1" applyFill="1" applyAlignment="1">
      <alignment vertical="center"/>
    </xf>
    <xf numFmtId="0" fontId="33" fillId="42" borderId="0" xfId="0" applyFont="1" applyFill="1" applyAlignment="1">
      <alignment horizontal="left" vertical="center"/>
    </xf>
    <xf numFmtId="0" fontId="15" fillId="0" borderId="0" xfId="696" applyFont="1"/>
    <xf numFmtId="166" fontId="6" fillId="0" borderId="0" xfId="708" applyNumberFormat="1" applyFont="1"/>
    <xf numFmtId="0" fontId="6" fillId="0" borderId="0" xfId="0" applyFont="1"/>
    <xf numFmtId="164" fontId="6" fillId="0" borderId="0" xfId="0" applyNumberFormat="1" applyFont="1"/>
    <xf numFmtId="0" fontId="35" fillId="3" borderId="13" xfId="0" applyFont="1" applyFill="1" applyBorder="1" applyAlignment="1">
      <alignment vertical="center" wrapText="1"/>
    </xf>
    <xf numFmtId="0" fontId="7" fillId="2" borderId="12" xfId="0" applyFont="1" applyFill="1" applyBorder="1" applyAlignment="1">
      <alignment horizontal="left" vertical="center" wrapText="1"/>
    </xf>
    <xf numFmtId="3" fontId="34" fillId="4" borderId="13" xfId="0" applyNumberFormat="1" applyFont="1" applyFill="1" applyBorder="1" applyAlignment="1">
      <alignment horizontal="left" vertical="center" wrapText="1"/>
    </xf>
    <xf numFmtId="0" fontId="11" fillId="3" borderId="2" xfId="1" applyFont="1" applyFill="1" applyBorder="1"/>
    <xf numFmtId="0" fontId="7" fillId="2" borderId="2" xfId="0" applyFont="1" applyFill="1" applyBorder="1" applyAlignment="1">
      <alignment horizontal="left" vertical="center" wrapText="1"/>
    </xf>
    <xf numFmtId="164" fontId="6" fillId="4" borderId="2" xfId="618" applyNumberFormat="1" applyFont="1" applyFill="1" applyBorder="1" applyAlignment="1">
      <alignment horizontal="right"/>
    </xf>
    <xf numFmtId="164" fontId="6" fillId="5" borderId="2" xfId="618" applyNumberFormat="1" applyFont="1" applyFill="1" applyBorder="1" applyAlignment="1">
      <alignment horizontal="right"/>
    </xf>
    <xf numFmtId="0" fontId="6" fillId="0" borderId="0" xfId="2" applyFont="1"/>
    <xf numFmtId="3" fontId="6" fillId="4" borderId="2" xfId="618" applyNumberFormat="1" applyFont="1" applyFill="1" applyBorder="1" applyAlignment="1">
      <alignment horizontal="right"/>
    </xf>
    <xf numFmtId="3" fontId="6" fillId="5" borderId="2" xfId="618" applyNumberFormat="1" applyFont="1" applyFill="1" applyBorder="1" applyAlignment="1">
      <alignment horizontal="right"/>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1" fillId="3" borderId="13" xfId="0" applyFont="1" applyFill="1" applyBorder="1" applyAlignment="1">
      <alignment vertical="center" wrapText="1"/>
    </xf>
    <xf numFmtId="0" fontId="34" fillId="4" borderId="13" xfId="0" applyFont="1" applyFill="1" applyBorder="1" applyAlignment="1">
      <alignment horizontal="center" vertical="center" wrapText="1"/>
    </xf>
    <xf numFmtId="0" fontId="34" fillId="5" borderId="13" xfId="0" applyFont="1" applyFill="1" applyBorder="1" applyAlignment="1">
      <alignment vertical="center" wrapText="1"/>
    </xf>
    <xf numFmtId="0" fontId="34" fillId="43" borderId="19" xfId="0" applyFont="1" applyFill="1" applyBorder="1" applyAlignment="1">
      <alignment vertical="center" wrapText="1"/>
    </xf>
    <xf numFmtId="0" fontId="34" fillId="44" borderId="20" xfId="0" applyFont="1" applyFill="1" applyBorder="1" applyAlignment="1">
      <alignment vertical="center" wrapText="1"/>
    </xf>
    <xf numFmtId="0" fontId="34" fillId="43" borderId="13" xfId="0" applyFont="1" applyFill="1" applyBorder="1" applyAlignment="1">
      <alignment vertical="center" wrapText="1"/>
    </xf>
    <xf numFmtId="0" fontId="34" fillId="44" borderId="16" xfId="0" applyFont="1" applyFill="1" applyBorder="1" applyAlignment="1">
      <alignment vertical="center" wrapText="1"/>
    </xf>
    <xf numFmtId="0" fontId="34" fillId="43" borderId="12" xfId="0" applyFont="1" applyFill="1" applyBorder="1" applyAlignment="1">
      <alignment vertical="center" wrapText="1"/>
    </xf>
    <xf numFmtId="0" fontId="34" fillId="44" borderId="0" xfId="0" applyFont="1" applyFill="1" applyAlignment="1">
      <alignment vertical="center" wrapText="1"/>
    </xf>
    <xf numFmtId="0" fontId="35" fillId="3" borderId="23" xfId="696" applyFont="1" applyFill="1" applyBorder="1" applyAlignment="1">
      <alignment horizontal="center" vertical="center" wrapText="1"/>
    </xf>
    <xf numFmtId="3" fontId="6" fillId="4" borderId="23" xfId="696" applyNumberFormat="1" applyFont="1" applyFill="1" applyBorder="1" applyAlignment="1">
      <alignment horizontal="center" vertical="center" wrapText="1"/>
    </xf>
    <xf numFmtId="0" fontId="34" fillId="0" borderId="0" xfId="0" applyFont="1" applyFill="1" applyBorder="1" applyAlignment="1">
      <alignment horizontal="left" vertical="center"/>
    </xf>
    <xf numFmtId="0" fontId="7" fillId="2" borderId="17" xfId="696" applyFont="1" applyFill="1" applyBorder="1" applyAlignment="1">
      <alignment horizontal="center" vertical="center" wrapText="1"/>
    </xf>
    <xf numFmtId="0" fontId="6" fillId="4" borderId="17" xfId="696" applyFont="1" applyFill="1" applyBorder="1" applyAlignment="1">
      <alignment vertical="center" wrapText="1"/>
    </xf>
    <xf numFmtId="0" fontId="6" fillId="5" borderId="17" xfId="696" applyFont="1" applyFill="1" applyBorder="1" applyAlignment="1">
      <alignment horizontal="center" vertical="center" wrapText="1"/>
    </xf>
    <xf numFmtId="0" fontId="6" fillId="4" borderId="17" xfId="696" applyFont="1" applyFill="1" applyBorder="1" applyAlignment="1">
      <alignment horizontal="center" vertical="center" wrapText="1"/>
    </xf>
    <xf numFmtId="0" fontId="0" fillId="42" borderId="0" xfId="0" applyFont="1" applyFill="1" applyAlignment="1">
      <alignment horizontal="left" vertical="center" wrapText="1"/>
    </xf>
    <xf numFmtId="164" fontId="6" fillId="4" borderId="2" xfId="618" applyNumberFormat="1" applyFont="1" applyFill="1" applyBorder="1" applyAlignment="1">
      <alignment horizontal="left"/>
    </xf>
    <xf numFmtId="167" fontId="6" fillId="5" borderId="2" xfId="618" applyNumberFormat="1" applyFont="1" applyFill="1" applyBorder="1" applyAlignment="1">
      <alignment horizontal="right"/>
    </xf>
    <xf numFmtId="164" fontId="6" fillId="5" borderId="2" xfId="618" applyNumberFormat="1" applyFont="1" applyFill="1" applyBorder="1" applyAlignment="1">
      <alignment horizontal="left"/>
    </xf>
    <xf numFmtId="168" fontId="6" fillId="4" borderId="2" xfId="618" applyNumberFormat="1" applyFont="1" applyFill="1" applyBorder="1" applyAlignment="1">
      <alignment horizontal="right"/>
    </xf>
    <xf numFmtId="168" fontId="6" fillId="5" borderId="2" xfId="618" applyNumberFormat="1" applyFont="1" applyFill="1" applyBorder="1" applyAlignment="1">
      <alignment horizontal="right"/>
    </xf>
    <xf numFmtId="0" fontId="38" fillId="0" borderId="0" xfId="709"/>
    <xf numFmtId="164" fontId="16" fillId="5" borderId="2" xfId="618" applyNumberFormat="1" applyFont="1" applyFill="1" applyBorder="1" applyAlignment="1">
      <alignment horizontal="left"/>
    </xf>
    <xf numFmtId="164" fontId="16" fillId="4" borderId="2" xfId="618" applyNumberFormat="1" applyFont="1" applyFill="1" applyBorder="1" applyAlignment="1">
      <alignment horizontal="right"/>
    </xf>
    <xf numFmtId="164" fontId="16" fillId="5" borderId="2" xfId="618" applyNumberFormat="1" applyFont="1" applyFill="1" applyBorder="1" applyAlignment="1">
      <alignment horizontal="right"/>
    </xf>
    <xf numFmtId="0" fontId="7" fillId="45" borderId="17" xfId="696" applyFont="1" applyFill="1" applyBorder="1" applyAlignment="1">
      <alignment horizontal="center" vertical="center" wrapText="1"/>
    </xf>
    <xf numFmtId="0" fontId="7" fillId="45" borderId="20" xfId="0" applyFont="1" applyFill="1" applyBorder="1" applyAlignment="1">
      <alignment horizontal="center" vertical="center" wrapText="1"/>
    </xf>
    <xf numFmtId="0" fontId="35" fillId="46" borderId="13" xfId="0" applyFont="1" applyFill="1" applyBorder="1" applyAlignment="1">
      <alignment horizontal="center" vertical="center" wrapText="1"/>
    </xf>
    <xf numFmtId="0" fontId="34" fillId="47" borderId="13" xfId="0" applyFont="1" applyFill="1" applyBorder="1" applyAlignment="1">
      <alignment vertical="center" wrapText="1"/>
    </xf>
    <xf numFmtId="0" fontId="34" fillId="48" borderId="20" xfId="0" applyFont="1" applyFill="1" applyBorder="1" applyAlignment="1">
      <alignment horizontal="center" vertical="center" wrapText="1"/>
    </xf>
    <xf numFmtId="0" fontId="34" fillId="49" borderId="19" xfId="0" applyFont="1" applyFill="1" applyBorder="1" applyAlignment="1">
      <alignment vertical="center" wrapText="1"/>
    </xf>
    <xf numFmtId="0" fontId="34" fillId="48" borderId="20" xfId="0" applyFont="1" applyFill="1" applyBorder="1" applyAlignment="1">
      <alignment vertical="center" wrapText="1"/>
    </xf>
    <xf numFmtId="0" fontId="34" fillId="49" borderId="12" xfId="0" applyFont="1" applyFill="1" applyBorder="1" applyAlignment="1">
      <alignment vertical="center" wrapText="1"/>
    </xf>
    <xf numFmtId="0" fontId="34" fillId="49" borderId="17" xfId="696" applyFont="1" applyFill="1" applyBorder="1" applyAlignment="1">
      <alignment horizontal="center" vertical="center" wrapText="1"/>
    </xf>
    <xf numFmtId="3" fontId="6" fillId="4" borderId="14" xfId="0" applyNumberFormat="1" applyFont="1" applyFill="1" applyBorder="1" applyAlignment="1">
      <alignment horizontal="left" vertical="center" wrapText="1"/>
    </xf>
    <xf numFmtId="0" fontId="6" fillId="0" borderId="15" xfId="0" applyFont="1" applyBorder="1" applyAlignment="1">
      <alignment horizontal="left" vertical="center" wrapText="1"/>
    </xf>
    <xf numFmtId="0" fontId="0" fillId="42" borderId="0" xfId="0" applyFont="1" applyFill="1" applyAlignment="1">
      <alignment horizontal="left" vertical="center" wrapText="1"/>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0" fontId="11" fillId="3" borderId="26" xfId="1" applyFont="1" applyFill="1" applyBorder="1" applyAlignment="1">
      <alignment horizontal="center" vertical="center"/>
    </xf>
    <xf numFmtId="0" fontId="11" fillId="3" borderId="27" xfId="1" applyFont="1" applyFill="1" applyBorder="1" applyAlignment="1">
      <alignment horizontal="center" vertical="center"/>
    </xf>
    <xf numFmtId="0" fontId="34" fillId="4" borderId="14" xfId="0" applyFont="1" applyFill="1" applyBorder="1" applyAlignment="1">
      <alignment horizontal="center" vertical="center" wrapText="1"/>
    </xf>
    <xf numFmtId="0" fontId="34" fillId="4" borderId="21"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4" fillId="4" borderId="22" xfId="0" applyFont="1" applyFill="1" applyBorder="1" applyAlignment="1">
      <alignment horizontal="center" vertical="center" wrapText="1"/>
    </xf>
    <xf numFmtId="0" fontId="34" fillId="4" borderId="0" xfId="0" applyFont="1" applyFill="1" applyBorder="1" applyAlignment="1">
      <alignment horizontal="center" vertical="center" wrapText="1"/>
    </xf>
    <xf numFmtId="0" fontId="36" fillId="0" borderId="16" xfId="0" applyFont="1" applyBorder="1" applyAlignment="1">
      <alignment horizontal="left" vertical="center"/>
    </xf>
    <xf numFmtId="0" fontId="37" fillId="0" borderId="0" xfId="696" applyFont="1" applyAlignment="1">
      <alignment horizontal="left" vertical="center" wrapText="1"/>
    </xf>
  </cellXfs>
  <cellStyles count="710">
    <cellStyle name="20% - Accent1" xfId="638" builtinId="30" customBuiltin="1"/>
    <cellStyle name="20% - Accent1 2" xfId="676"/>
    <cellStyle name="20% - Accent1 3" xfId="662"/>
    <cellStyle name="20% - Accent2" xfId="642" builtinId="34" customBuiltin="1"/>
    <cellStyle name="20% - Accent2 2" xfId="678"/>
    <cellStyle name="20% - Accent2 3" xfId="664"/>
    <cellStyle name="20% - Accent3" xfId="646" builtinId="38" customBuiltin="1"/>
    <cellStyle name="20% - Accent3 2" xfId="680"/>
    <cellStyle name="20% - Accent3 3" xfId="666"/>
    <cellStyle name="20% - Accent4" xfId="650" builtinId="42" customBuiltin="1"/>
    <cellStyle name="20% - Accent4 2" xfId="682"/>
    <cellStyle name="20% - Accent4 3" xfId="668"/>
    <cellStyle name="20% - Accent5" xfId="654" builtinId="46" customBuiltin="1"/>
    <cellStyle name="20% - Accent5 2" xfId="684"/>
    <cellStyle name="20% - Accent5 3" xfId="670"/>
    <cellStyle name="20% - Accent6" xfId="658" builtinId="50" customBuiltin="1"/>
    <cellStyle name="20% - Accent6 2" xfId="686"/>
    <cellStyle name="20% - Accent6 3" xfId="672"/>
    <cellStyle name="40% - Accent1" xfId="639" builtinId="31" customBuiltin="1"/>
    <cellStyle name="40% - Accent1 2" xfId="677"/>
    <cellStyle name="40% - Accent1 3" xfId="663"/>
    <cellStyle name="40% - Accent2" xfId="643" builtinId="35" customBuiltin="1"/>
    <cellStyle name="40% - Accent2 2" xfId="679"/>
    <cellStyle name="40% - Accent2 3" xfId="665"/>
    <cellStyle name="40% - Accent3" xfId="647" builtinId="39" customBuiltin="1"/>
    <cellStyle name="40% - Accent3 2" xfId="681"/>
    <cellStyle name="40% - Accent3 3" xfId="667"/>
    <cellStyle name="40% - Accent4" xfId="651" builtinId="43" customBuiltin="1"/>
    <cellStyle name="40% - Accent4 2" xfId="683"/>
    <cellStyle name="40% - Accent4 3" xfId="669"/>
    <cellStyle name="40% - Accent5" xfId="655" builtinId="47" customBuiltin="1"/>
    <cellStyle name="40% - Accent5 2" xfId="685"/>
    <cellStyle name="40% - Accent5 3" xfId="671"/>
    <cellStyle name="40% - Accent6" xfId="659" builtinId="51" customBuiltin="1"/>
    <cellStyle name="40% - Accent6 2" xfId="687"/>
    <cellStyle name="40% - Accent6 3" xfId="673"/>
    <cellStyle name="60% - Accent1" xfId="640" builtinId="32" customBuiltin="1"/>
    <cellStyle name="60% - Accent2" xfId="644" builtinId="36" customBuiltin="1"/>
    <cellStyle name="60% - Accent3" xfId="648" builtinId="40" customBuiltin="1"/>
    <cellStyle name="60% - Accent4" xfId="652" builtinId="44" customBuiltin="1"/>
    <cellStyle name="60% - Accent5" xfId="656" builtinId="48" customBuiltin="1"/>
    <cellStyle name="60% - Accent6" xfId="660" builtinId="52" customBuiltin="1"/>
    <cellStyle name="Accent1" xfId="637" builtinId="29" customBuiltin="1"/>
    <cellStyle name="Accent2" xfId="641" builtinId="33" customBuiltin="1"/>
    <cellStyle name="Accent3" xfId="645" builtinId="37" customBuiltin="1"/>
    <cellStyle name="Accent4" xfId="649" builtinId="41" customBuiltin="1"/>
    <cellStyle name="Accent5" xfId="653" builtinId="45" customBuiltin="1"/>
    <cellStyle name="Accent6" xfId="657" builtinId="49" customBuiltin="1"/>
    <cellStyle name="Bad" xfId="627" builtinId="27" customBuiltin="1"/>
    <cellStyle name="Calculation" xfId="631" builtinId="22" customBuiltin="1"/>
    <cellStyle name="Check Cell" xfId="633" builtinId="23" customBuiltin="1"/>
    <cellStyle name="Comma" xfId="618" builtinId="3"/>
    <cellStyle name="Comma 2" xfId="3"/>
    <cellStyle name="Comma 4" xfId="4"/>
    <cellStyle name="Comma 4 2" xfId="5"/>
    <cellStyle name="Currency 2" xfId="6"/>
    <cellStyle name="Explanatory Text" xfId="635" builtinId="53" customBuiltin="1"/>
    <cellStyle name="Good" xfId="626" builtinId="26" customBuiltin="1"/>
    <cellStyle name="Heading 1" xfId="622" builtinId="16" customBuiltin="1"/>
    <cellStyle name="Heading 2" xfId="623" builtinId="17" customBuiltin="1"/>
    <cellStyle name="Heading 3" xfId="624" builtinId="18" customBuiltin="1"/>
    <cellStyle name="Heading 4" xfId="625" builtinId="19" customBuiltin="1"/>
    <cellStyle name="Hyperlink" xfId="709" builtinId="8"/>
    <cellStyle name="Input" xfId="629" builtinId="20" customBuiltin="1"/>
    <cellStyle name="Linked Cell" xfId="632" builtinId="24" customBuiltin="1"/>
    <cellStyle name="Neutral" xfId="628" builtinId="28" customBuiltin="1"/>
    <cellStyle name="Normal" xfId="0" builtinId="0"/>
    <cellStyle name="Normal 10" xfId="7"/>
    <cellStyle name="Normal 10 10" xfId="8"/>
    <cellStyle name="Normal 10 13" xfId="9"/>
    <cellStyle name="Normal 10 5" xfId="10"/>
    <cellStyle name="Normal 10 8" xfId="11"/>
    <cellStyle name="Normal 10 9" xfId="12"/>
    <cellStyle name="Normal 106" xfId="13"/>
    <cellStyle name="Normal 11" xfId="14"/>
    <cellStyle name="Normal 11 2" xfId="15"/>
    <cellStyle name="Normal 12" xfId="617"/>
    <cellStyle name="Normal 12 2" xfId="692"/>
    <cellStyle name="Normal 12 2 2" xfId="696"/>
    <cellStyle name="Normal 12 3" xfId="697"/>
    <cellStyle name="Normal 12 4" xfId="695"/>
    <cellStyle name="Normal 13" xfId="698"/>
    <cellStyle name="Normal 14" xfId="699"/>
    <cellStyle name="Normal 160 2" xfId="16"/>
    <cellStyle name="Normal 176 2" xfId="17"/>
    <cellStyle name="Normal 177 2" xfId="18"/>
    <cellStyle name="Normal 2" xfId="1"/>
    <cellStyle name="Normal 2 2" xfId="19"/>
    <cellStyle name="Normal 2 2 2" xfId="688"/>
    <cellStyle name="Normal 2 3" xfId="20"/>
    <cellStyle name="Normal 2 3 2" xfId="674"/>
    <cellStyle name="Normal 2 4" xfId="21"/>
    <cellStyle name="Normal 2 4 2" xfId="22"/>
    <cellStyle name="Normal 2 4 2 2" xfId="23"/>
    <cellStyle name="Normal 2 4 3" xfId="24"/>
    <cellStyle name="Normal 2 4 3 2" xfId="25"/>
    <cellStyle name="Normal 2 4 4" xfId="26"/>
    <cellStyle name="Normal 2 5" xfId="27"/>
    <cellStyle name="Normal 2 5 2" xfId="28"/>
    <cellStyle name="Normal 2 6" xfId="29"/>
    <cellStyle name="Normal 2 6 2" xfId="30"/>
    <cellStyle name="Normal 2 7" xfId="31"/>
    <cellStyle name="Normal 22 2" xfId="32"/>
    <cellStyle name="Normal 23 2" xfId="33"/>
    <cellStyle name="Normal 24 2" xfId="34"/>
    <cellStyle name="Normal 25 2" xfId="35"/>
    <cellStyle name="Normal 26 2" xfId="36"/>
    <cellStyle name="Normal 28" xfId="37"/>
    <cellStyle name="Normal 3" xfId="2"/>
    <cellStyle name="Normal 3 10" xfId="700"/>
    <cellStyle name="Normal 3 2" xfId="38"/>
    <cellStyle name="Normal 3 2 2" xfId="39"/>
    <cellStyle name="Normal 3 2 2 2" xfId="40"/>
    <cellStyle name="Normal 3 2 2 2 2" xfId="41"/>
    <cellStyle name="Normal 3 2 2 2 2 2" xfId="42"/>
    <cellStyle name="Normal 3 2 2 2 3" xfId="43"/>
    <cellStyle name="Normal 3 2 2 2 3 2" xfId="44"/>
    <cellStyle name="Normal 3 2 2 2 4" xfId="45"/>
    <cellStyle name="Normal 3 2 2 3" xfId="46"/>
    <cellStyle name="Normal 3 2 2 3 2" xfId="47"/>
    <cellStyle name="Normal 3 2 2 4" xfId="48"/>
    <cellStyle name="Normal 3 2 2 4 2" xfId="49"/>
    <cellStyle name="Normal 3 2 2 5" xfId="50"/>
    <cellStyle name="Normal 3 2 3" xfId="51"/>
    <cellStyle name="Normal 3 2 3 2" xfId="52"/>
    <cellStyle name="Normal 3 2 3 2 2" xfId="53"/>
    <cellStyle name="Normal 3 2 3 2 2 2" xfId="54"/>
    <cellStyle name="Normal 3 2 3 2 3" xfId="55"/>
    <cellStyle name="Normal 3 2 3 2 3 2" xfId="56"/>
    <cellStyle name="Normal 3 2 3 2 4" xfId="57"/>
    <cellStyle name="Normal 3 2 3 3" xfId="58"/>
    <cellStyle name="Normal 3 2 3 3 2" xfId="59"/>
    <cellStyle name="Normal 3 2 3 4" xfId="60"/>
    <cellStyle name="Normal 3 2 3 4 2" xfId="61"/>
    <cellStyle name="Normal 3 2 3 5" xfId="62"/>
    <cellStyle name="Normal 3 2 4" xfId="63"/>
    <cellStyle name="Normal 3 2 4 2" xfId="64"/>
    <cellStyle name="Normal 3 2 4 2 2" xfId="65"/>
    <cellStyle name="Normal 3 2 4 3" xfId="66"/>
    <cellStyle name="Normal 3 2 4 3 2" xfId="67"/>
    <cellStyle name="Normal 3 2 4 4" xfId="68"/>
    <cellStyle name="Normal 3 2 5" xfId="69"/>
    <cellStyle name="Normal 3 2 5 2" xfId="70"/>
    <cellStyle name="Normal 3 2 6" xfId="71"/>
    <cellStyle name="Normal 3 2 6 2" xfId="72"/>
    <cellStyle name="Normal 3 2 7" xfId="73"/>
    <cellStyle name="Normal 3 3" xfId="74"/>
    <cellStyle name="Normal 3 3 2" xfId="75"/>
    <cellStyle name="Normal 3 3 2 2" xfId="76"/>
    <cellStyle name="Normal 3 3 2 2 2" xfId="77"/>
    <cellStyle name="Normal 3 3 2 2 2 2" xfId="78"/>
    <cellStyle name="Normal 3 3 2 2 3" xfId="79"/>
    <cellStyle name="Normal 3 3 2 2 3 2" xfId="80"/>
    <cellStyle name="Normal 3 3 2 2 4" xfId="81"/>
    <cellStyle name="Normal 3 3 2 3" xfId="82"/>
    <cellStyle name="Normal 3 3 2 3 2" xfId="83"/>
    <cellStyle name="Normal 3 3 2 4" xfId="84"/>
    <cellStyle name="Normal 3 3 2 4 2" xfId="85"/>
    <cellStyle name="Normal 3 3 2 5" xfId="86"/>
    <cellStyle name="Normal 3 3 3" xfId="87"/>
    <cellStyle name="Normal 3 3 3 2" xfId="88"/>
    <cellStyle name="Normal 3 3 3 2 2" xfId="89"/>
    <cellStyle name="Normal 3 3 3 2 2 2" xfId="90"/>
    <cellStyle name="Normal 3 3 3 2 3" xfId="91"/>
    <cellStyle name="Normal 3 3 3 2 3 2" xfId="92"/>
    <cellStyle name="Normal 3 3 3 2 4" xfId="93"/>
    <cellStyle name="Normal 3 3 3 3" xfId="94"/>
    <cellStyle name="Normal 3 3 3 3 2" xfId="95"/>
    <cellStyle name="Normal 3 3 3 4" xfId="96"/>
    <cellStyle name="Normal 3 3 3 4 2" xfId="97"/>
    <cellStyle name="Normal 3 3 3 5" xfId="98"/>
    <cellStyle name="Normal 3 4" xfId="99"/>
    <cellStyle name="Normal 3 4 2" xfId="100"/>
    <cellStyle name="Normal 3 4 2 2" xfId="101"/>
    <cellStyle name="Normal 3 4 2 2 2" xfId="102"/>
    <cellStyle name="Normal 3 4 2 2 2 2" xfId="103"/>
    <cellStyle name="Normal 3 4 2 2 3" xfId="104"/>
    <cellStyle name="Normal 3 4 2 2 3 2" xfId="105"/>
    <cellStyle name="Normal 3 4 2 2 4" xfId="106"/>
    <cellStyle name="Normal 3 4 2 3" xfId="107"/>
    <cellStyle name="Normal 3 4 2 3 2" xfId="108"/>
    <cellStyle name="Normal 3 4 2 4" xfId="109"/>
    <cellStyle name="Normal 3 4 2 4 2" xfId="110"/>
    <cellStyle name="Normal 3 4 2 5" xfId="111"/>
    <cellStyle name="Normal 3 4 3" xfId="112"/>
    <cellStyle name="Normal 3 4 3 2" xfId="113"/>
    <cellStyle name="Normal 3 4 3 2 2" xfId="114"/>
    <cellStyle name="Normal 3 4 3 3" xfId="115"/>
    <cellStyle name="Normal 3 4 3 3 2" xfId="116"/>
    <cellStyle name="Normal 3 4 3 4" xfId="117"/>
    <cellStyle name="Normal 3 4 4" xfId="118"/>
    <cellStyle name="Normal 3 4 4 2" xfId="119"/>
    <cellStyle name="Normal 3 4 5" xfId="120"/>
    <cellStyle name="Normal 3 4 5 2" xfId="121"/>
    <cellStyle name="Normal 3 4 6" xfId="122"/>
    <cellStyle name="Normal 3 5" xfId="123"/>
    <cellStyle name="Normal 3 5 2" xfId="124"/>
    <cellStyle name="Normal 3 5 2 2" xfId="125"/>
    <cellStyle name="Normal 3 5 2 2 2" xfId="126"/>
    <cellStyle name="Normal 3 5 2 3" xfId="127"/>
    <cellStyle name="Normal 3 5 2 3 2" xfId="128"/>
    <cellStyle name="Normal 3 5 2 4" xfId="129"/>
    <cellStyle name="Normal 3 5 3" xfId="130"/>
    <cellStyle name="Normal 3 5 3 2" xfId="131"/>
    <cellStyle name="Normal 3 5 4" xfId="132"/>
    <cellStyle name="Normal 3 5 4 2" xfId="133"/>
    <cellStyle name="Normal 3 5 5" xfId="134"/>
    <cellStyle name="Normal 3 6" xfId="135"/>
    <cellStyle name="Normal 3 6 2" xfId="136"/>
    <cellStyle name="Normal 3 6 2 2" xfId="137"/>
    <cellStyle name="Normal 3 6 2 2 2" xfId="138"/>
    <cellStyle name="Normal 3 6 2 3" xfId="139"/>
    <cellStyle name="Normal 3 6 2 3 2" xfId="140"/>
    <cellStyle name="Normal 3 6 2 4" xfId="141"/>
    <cellStyle name="Normal 3 6 3" xfId="142"/>
    <cellStyle name="Normal 3 6 3 2" xfId="143"/>
    <cellStyle name="Normal 3 6 4" xfId="144"/>
    <cellStyle name="Normal 3 6 4 2" xfId="145"/>
    <cellStyle name="Normal 3 6 5" xfId="146"/>
    <cellStyle name="Normal 3 7" xfId="619"/>
    <cellStyle name="Normal 3 7 2" xfId="693"/>
    <cellStyle name="Normal 3 7 3" xfId="701"/>
    <cellStyle name="Normal 3 7 4" xfId="702"/>
    <cellStyle name="Normal 3 8" xfId="690"/>
    <cellStyle name="Normal 3 9" xfId="703"/>
    <cellStyle name="Normal 30 2" xfId="147"/>
    <cellStyle name="Normal 30 2 2" xfId="148"/>
    <cellStyle name="Normal 30 2 2 2" xfId="149"/>
    <cellStyle name="Normal 30 2 2 2 2" xfId="150"/>
    <cellStyle name="Normal 30 2 2 3" xfId="151"/>
    <cellStyle name="Normal 30 2 2 3 2" xfId="152"/>
    <cellStyle name="Normal 30 2 2 4" xfId="153"/>
    <cellStyle name="Normal 30 2 3" xfId="154"/>
    <cellStyle name="Normal 30 2 3 2" xfId="155"/>
    <cellStyle name="Normal 30 2 4" xfId="156"/>
    <cellStyle name="Normal 30 2 4 2" xfId="157"/>
    <cellStyle name="Normal 30 2 5" xfId="158"/>
    <cellStyle name="Normal 32 3" xfId="159"/>
    <cellStyle name="Normal 36" xfId="160"/>
    <cellStyle name="Normal 37" xfId="161"/>
    <cellStyle name="Normal 39" xfId="162"/>
    <cellStyle name="Normal 4" xfId="163"/>
    <cellStyle name="Normal 4 2" xfId="164"/>
    <cellStyle name="Normal 4 2 2" xfId="165"/>
    <cellStyle name="Normal 4 2 2 2" xfId="166"/>
    <cellStyle name="Normal 4 2 2 2 2" xfId="167"/>
    <cellStyle name="Normal 4 2 2 2 2 2" xfId="168"/>
    <cellStyle name="Normal 4 2 2 2 3" xfId="169"/>
    <cellStyle name="Normal 4 2 2 2 3 2" xfId="170"/>
    <cellStyle name="Normal 4 2 2 2 4" xfId="171"/>
    <cellStyle name="Normal 4 2 2 3" xfId="172"/>
    <cellStyle name="Normal 4 2 2 3 2" xfId="173"/>
    <cellStyle name="Normal 4 2 2 4" xfId="174"/>
    <cellStyle name="Normal 4 2 2 4 2" xfId="175"/>
    <cellStyle name="Normal 4 2 2 5" xfId="176"/>
    <cellStyle name="Normal 4 2 3" xfId="177"/>
    <cellStyle name="Normal 4 2 3 2" xfId="178"/>
    <cellStyle name="Normal 4 2 3 2 2" xfId="179"/>
    <cellStyle name="Normal 4 2 3 2 2 2" xfId="180"/>
    <cellStyle name="Normal 4 2 3 2 3" xfId="181"/>
    <cellStyle name="Normal 4 2 3 2 3 2" xfId="182"/>
    <cellStyle name="Normal 4 2 3 2 4" xfId="183"/>
    <cellStyle name="Normal 4 2 3 3" xfId="184"/>
    <cellStyle name="Normal 4 2 3 3 2" xfId="185"/>
    <cellStyle name="Normal 4 2 3 4" xfId="186"/>
    <cellStyle name="Normal 4 2 3 4 2" xfId="187"/>
    <cellStyle name="Normal 4 2 3 5" xfId="188"/>
    <cellStyle name="Normal 4 3" xfId="189"/>
    <cellStyle name="Normal 4 3 2" xfId="190"/>
    <cellStyle name="Normal 4 3 2 2" xfId="191"/>
    <cellStyle name="Normal 4 3 2 2 2" xfId="192"/>
    <cellStyle name="Normal 4 3 2 2 2 2" xfId="193"/>
    <cellStyle name="Normal 4 3 2 2 3" xfId="194"/>
    <cellStyle name="Normal 4 3 2 2 3 2" xfId="195"/>
    <cellStyle name="Normal 4 3 2 2 4" xfId="196"/>
    <cellStyle name="Normal 4 3 2 3" xfId="197"/>
    <cellStyle name="Normal 4 3 2 3 2" xfId="198"/>
    <cellStyle name="Normal 4 3 2 4" xfId="199"/>
    <cellStyle name="Normal 4 3 2 4 2" xfId="200"/>
    <cellStyle name="Normal 4 3 2 5" xfId="201"/>
    <cellStyle name="Normal 4 3 3" xfId="202"/>
    <cellStyle name="Normal 4 3 3 2" xfId="203"/>
    <cellStyle name="Normal 4 3 3 2 2" xfId="204"/>
    <cellStyle name="Normal 4 3 3 3" xfId="205"/>
    <cellStyle name="Normal 4 3 3 3 2" xfId="206"/>
    <cellStyle name="Normal 4 3 3 4" xfId="207"/>
    <cellStyle name="Normal 4 3 4" xfId="208"/>
    <cellStyle name="Normal 4 3 4 2" xfId="209"/>
    <cellStyle name="Normal 4 3 5" xfId="210"/>
    <cellStyle name="Normal 4 3 5 2" xfId="211"/>
    <cellStyle name="Normal 4 3 6" xfId="212"/>
    <cellStyle name="Normal 4 4" xfId="213"/>
    <cellStyle name="Normal 4 4 2" xfId="214"/>
    <cellStyle name="Normal 4 4 2 2" xfId="215"/>
    <cellStyle name="Normal 4 4 2 2 2" xfId="216"/>
    <cellStyle name="Normal 4 4 2 2 2 2" xfId="217"/>
    <cellStyle name="Normal 4 4 2 2 3" xfId="218"/>
    <cellStyle name="Normal 4 4 2 2 3 2" xfId="219"/>
    <cellStyle name="Normal 4 4 2 2 4" xfId="220"/>
    <cellStyle name="Normal 4 4 2 3" xfId="221"/>
    <cellStyle name="Normal 4 4 2 3 2" xfId="222"/>
    <cellStyle name="Normal 4 4 2 4" xfId="223"/>
    <cellStyle name="Normal 4 4 2 4 2" xfId="224"/>
    <cellStyle name="Normal 4 4 2 5" xfId="225"/>
    <cellStyle name="Normal 4 4 3" xfId="226"/>
    <cellStyle name="Normal 4 4 3 2" xfId="227"/>
    <cellStyle name="Normal 4 4 3 2 2" xfId="228"/>
    <cellStyle name="Normal 4 4 3 3" xfId="229"/>
    <cellStyle name="Normal 4 4 3 3 2" xfId="230"/>
    <cellStyle name="Normal 4 4 3 4" xfId="231"/>
    <cellStyle name="Normal 4 4 4" xfId="232"/>
    <cellStyle name="Normal 4 4 4 2" xfId="233"/>
    <cellStyle name="Normal 4 4 5" xfId="234"/>
    <cellStyle name="Normal 4 4 5 2" xfId="235"/>
    <cellStyle name="Normal 4 4 6" xfId="236"/>
    <cellStyle name="Normal 4 5" xfId="237"/>
    <cellStyle name="Normal 4 5 2" xfId="238"/>
    <cellStyle name="Normal 4 5 2 2" xfId="239"/>
    <cellStyle name="Normal 4 5 2 2 2" xfId="240"/>
    <cellStyle name="Normal 4 5 2 3" xfId="241"/>
    <cellStyle name="Normal 4 5 2 3 2" xfId="242"/>
    <cellStyle name="Normal 4 5 2 4" xfId="243"/>
    <cellStyle name="Normal 4 5 3" xfId="244"/>
    <cellStyle name="Normal 4 5 3 2" xfId="245"/>
    <cellStyle name="Normal 4 5 4" xfId="246"/>
    <cellStyle name="Normal 4 5 4 2" xfId="247"/>
    <cellStyle name="Normal 4 5 5" xfId="248"/>
    <cellStyle name="Normal 4 6" xfId="249"/>
    <cellStyle name="Normal 4 6 2" xfId="250"/>
    <cellStyle name="Normal 4 6 2 2" xfId="251"/>
    <cellStyle name="Normal 4 6 2 2 2" xfId="252"/>
    <cellStyle name="Normal 4 6 2 3" xfId="253"/>
    <cellStyle name="Normal 4 6 2 3 2" xfId="254"/>
    <cellStyle name="Normal 4 6 2 4" xfId="255"/>
    <cellStyle name="Normal 4 6 3" xfId="256"/>
    <cellStyle name="Normal 4 6 3 2" xfId="257"/>
    <cellStyle name="Normal 4 6 4" xfId="258"/>
    <cellStyle name="Normal 4 6 4 2" xfId="259"/>
    <cellStyle name="Normal 4 6 5" xfId="260"/>
    <cellStyle name="Normal 40" xfId="261"/>
    <cellStyle name="Normal 5" xfId="262"/>
    <cellStyle name="Normal 5 2" xfId="263"/>
    <cellStyle name="Normal 5 2 2" xfId="264"/>
    <cellStyle name="Normal 5 2 2 2" xfId="265"/>
    <cellStyle name="Normal 5 2 2 2 2" xfId="266"/>
    <cellStyle name="Normal 5 2 2 2 2 2" xfId="267"/>
    <cellStyle name="Normal 5 2 2 2 2 2 2" xfId="268"/>
    <cellStyle name="Normal 5 2 2 2 2 3" xfId="269"/>
    <cellStyle name="Normal 5 2 2 2 2 3 2" xfId="270"/>
    <cellStyle name="Normal 5 2 2 2 2 4" xfId="271"/>
    <cellStyle name="Normal 5 2 2 2 3" xfId="272"/>
    <cellStyle name="Normal 5 2 2 2 3 2" xfId="273"/>
    <cellStyle name="Normal 5 2 2 2 4" xfId="274"/>
    <cellStyle name="Normal 5 2 2 2 4 2" xfId="275"/>
    <cellStyle name="Normal 5 2 2 2 5" xfId="276"/>
    <cellStyle name="Normal 5 2 2 3" xfId="277"/>
    <cellStyle name="Normal 5 2 2 3 2" xfId="278"/>
    <cellStyle name="Normal 5 2 2 3 2 2" xfId="279"/>
    <cellStyle name="Normal 5 2 2 3 3" xfId="280"/>
    <cellStyle name="Normal 5 2 2 3 3 2" xfId="281"/>
    <cellStyle name="Normal 5 2 2 3 4" xfId="282"/>
    <cellStyle name="Normal 5 2 2 4" xfId="283"/>
    <cellStyle name="Normal 5 2 2 4 2" xfId="284"/>
    <cellStyle name="Normal 5 2 2 5" xfId="285"/>
    <cellStyle name="Normal 5 2 2 5 2" xfId="286"/>
    <cellStyle name="Normal 5 2 2 6" xfId="287"/>
    <cellStyle name="Normal 5 2 3" xfId="288"/>
    <cellStyle name="Normal 5 2 3 2" xfId="289"/>
    <cellStyle name="Normal 5 2 3 2 2" xfId="290"/>
    <cellStyle name="Normal 5 2 3 2 2 2" xfId="291"/>
    <cellStyle name="Normal 5 2 3 2 2 2 2" xfId="292"/>
    <cellStyle name="Normal 5 2 3 2 2 3" xfId="293"/>
    <cellStyle name="Normal 5 2 3 2 2 3 2" xfId="294"/>
    <cellStyle name="Normal 5 2 3 2 2 4" xfId="295"/>
    <cellStyle name="Normal 5 2 3 2 3" xfId="296"/>
    <cellStyle name="Normal 5 2 3 2 3 2" xfId="297"/>
    <cellStyle name="Normal 5 2 3 2 4" xfId="298"/>
    <cellStyle name="Normal 5 2 3 2 4 2" xfId="299"/>
    <cellStyle name="Normal 5 2 3 2 5" xfId="300"/>
    <cellStyle name="Normal 5 2 3 3" xfId="301"/>
    <cellStyle name="Normal 5 2 3 3 2" xfId="302"/>
    <cellStyle name="Normal 5 2 3 3 2 2" xfId="303"/>
    <cellStyle name="Normal 5 2 3 3 3" xfId="304"/>
    <cellStyle name="Normal 5 2 3 3 3 2" xfId="305"/>
    <cellStyle name="Normal 5 2 3 3 4" xfId="306"/>
    <cellStyle name="Normal 5 2 3 4" xfId="307"/>
    <cellStyle name="Normal 5 2 3 4 2" xfId="308"/>
    <cellStyle name="Normal 5 2 3 5" xfId="309"/>
    <cellStyle name="Normal 5 2 3 5 2" xfId="310"/>
    <cellStyle name="Normal 5 2 3 6" xfId="311"/>
    <cellStyle name="Normal 5 2 4" xfId="312"/>
    <cellStyle name="Normal 5 2 4 2" xfId="313"/>
    <cellStyle name="Normal 5 2 4 2 2" xfId="314"/>
    <cellStyle name="Normal 5 2 4 2 2 2" xfId="315"/>
    <cellStyle name="Normal 5 2 4 2 2 2 2" xfId="316"/>
    <cellStyle name="Normal 5 2 4 2 2 3" xfId="317"/>
    <cellStyle name="Normal 5 2 4 2 2 3 2" xfId="318"/>
    <cellStyle name="Normal 5 2 4 2 2 4" xfId="319"/>
    <cellStyle name="Normal 5 2 4 2 3" xfId="320"/>
    <cellStyle name="Normal 5 2 4 2 3 2" xfId="321"/>
    <cellStyle name="Normal 5 2 4 2 4" xfId="322"/>
    <cellStyle name="Normal 5 2 4 2 4 2" xfId="323"/>
    <cellStyle name="Normal 5 2 4 2 5" xfId="324"/>
    <cellStyle name="Normal 5 2 4 3" xfId="325"/>
    <cellStyle name="Normal 5 2 4 3 2" xfId="326"/>
    <cellStyle name="Normal 5 2 4 3 2 2" xfId="327"/>
    <cellStyle name="Normal 5 2 4 3 3" xfId="328"/>
    <cellStyle name="Normal 5 2 4 3 3 2" xfId="329"/>
    <cellStyle name="Normal 5 2 4 3 4" xfId="330"/>
    <cellStyle name="Normal 5 2 4 4" xfId="331"/>
    <cellStyle name="Normal 5 2 4 4 2" xfId="332"/>
    <cellStyle name="Normal 5 2 4 5" xfId="333"/>
    <cellStyle name="Normal 5 2 4 5 2" xfId="334"/>
    <cellStyle name="Normal 5 2 4 6" xfId="335"/>
    <cellStyle name="Normal 5 2 5" xfId="336"/>
    <cellStyle name="Normal 5 2 5 2" xfId="337"/>
    <cellStyle name="Normal 5 2 5 2 2" xfId="338"/>
    <cellStyle name="Normal 5 2 5 2 2 2" xfId="339"/>
    <cellStyle name="Normal 5 2 5 2 3" xfId="340"/>
    <cellStyle name="Normal 5 2 5 2 3 2" xfId="341"/>
    <cellStyle name="Normal 5 2 5 2 4" xfId="342"/>
    <cellStyle name="Normal 5 2 5 3" xfId="343"/>
    <cellStyle name="Normal 5 2 5 3 2" xfId="344"/>
    <cellStyle name="Normal 5 2 5 4" xfId="345"/>
    <cellStyle name="Normal 5 2 5 4 2" xfId="346"/>
    <cellStyle name="Normal 5 2 5 5" xfId="347"/>
    <cellStyle name="Normal 5 2 6" xfId="348"/>
    <cellStyle name="Normal 5 2 6 2" xfId="349"/>
    <cellStyle name="Normal 5 2 6 2 2" xfId="350"/>
    <cellStyle name="Normal 5 2 6 2 2 2" xfId="351"/>
    <cellStyle name="Normal 5 2 6 2 3" xfId="352"/>
    <cellStyle name="Normal 5 2 6 2 3 2" xfId="353"/>
    <cellStyle name="Normal 5 2 6 2 4" xfId="354"/>
    <cellStyle name="Normal 5 2 6 3" xfId="355"/>
    <cellStyle name="Normal 5 2 6 3 2" xfId="356"/>
    <cellStyle name="Normal 5 2 6 4" xfId="357"/>
    <cellStyle name="Normal 5 2 6 4 2" xfId="358"/>
    <cellStyle name="Normal 5 2 6 5" xfId="359"/>
    <cellStyle name="Normal 5 3" xfId="360"/>
    <cellStyle name="Normal 5 3 2" xfId="361"/>
    <cellStyle name="Normal 5 3 2 2" xfId="362"/>
    <cellStyle name="Normal 5 3 3" xfId="363"/>
    <cellStyle name="Normal 5 3 3 2" xfId="364"/>
    <cellStyle name="Normal 5 3 4" xfId="365"/>
    <cellStyle name="Normal 5 4" xfId="366"/>
    <cellStyle name="Normal 5 4 2" xfId="367"/>
    <cellStyle name="Normal 5 5" xfId="368"/>
    <cellStyle name="Normal 5 5 2" xfId="369"/>
    <cellStyle name="Normal 5 6" xfId="370"/>
    <cellStyle name="Normal 6" xfId="371"/>
    <cellStyle name="Normal 6 2" xfId="372"/>
    <cellStyle name="Normal 7" xfId="373"/>
    <cellStyle name="Normal 70 2" xfId="374"/>
    <cellStyle name="Normal 70 2 2" xfId="375"/>
    <cellStyle name="Normal 70 2 2 2" xfId="376"/>
    <cellStyle name="Normal 70 2 2 2 2" xfId="377"/>
    <cellStyle name="Normal 70 2 2 3" xfId="378"/>
    <cellStyle name="Normal 70 2 2 3 2" xfId="379"/>
    <cellStyle name="Normal 70 2 2 4" xfId="380"/>
    <cellStyle name="Normal 70 2 3" xfId="381"/>
    <cellStyle name="Normal 70 2 3 2" xfId="382"/>
    <cellStyle name="Normal 70 2 4" xfId="383"/>
    <cellStyle name="Normal 70 2 4 2" xfId="384"/>
    <cellStyle name="Normal 70 2 5" xfId="385"/>
    <cellStyle name="Normal 72 2" xfId="386"/>
    <cellStyle name="Normal 72 2 2" xfId="387"/>
    <cellStyle name="Normal 72 2 2 2" xfId="388"/>
    <cellStyle name="Normal 72 2 2 2 2" xfId="389"/>
    <cellStyle name="Normal 72 2 2 3" xfId="390"/>
    <cellStyle name="Normal 72 2 2 3 2" xfId="391"/>
    <cellStyle name="Normal 72 2 2 4" xfId="392"/>
    <cellStyle name="Normal 72 2 3" xfId="393"/>
    <cellStyle name="Normal 72 2 3 2" xfId="394"/>
    <cellStyle name="Normal 72 2 4" xfId="395"/>
    <cellStyle name="Normal 72 2 4 2" xfId="396"/>
    <cellStyle name="Normal 72 2 5" xfId="397"/>
    <cellStyle name="Normal 8" xfId="398"/>
    <cellStyle name="Normal 8 2" xfId="399"/>
    <cellStyle name="Normal 8 3" xfId="620"/>
    <cellStyle name="Normal 8 3 2" xfId="694"/>
    <cellStyle name="Normal 8 3 3" xfId="704"/>
    <cellStyle name="Normal 8 3 4" xfId="705"/>
    <cellStyle name="Normal 8 4" xfId="691"/>
    <cellStyle name="Normal 8 5" xfId="706"/>
    <cellStyle name="Normal 8 6" xfId="707"/>
    <cellStyle name="Normal 80 2" xfId="400"/>
    <cellStyle name="Normal 9" xfId="401"/>
    <cellStyle name="Normal 9 2" xfId="402"/>
    <cellStyle name="Normal 9 3" xfId="403"/>
    <cellStyle name="Normal 9 3 2" xfId="404"/>
    <cellStyle name="Normal 9 4" xfId="405"/>
    <cellStyle name="Normal 9 4 2" xfId="406"/>
    <cellStyle name="Normal 9 5" xfId="407"/>
    <cellStyle name="Note 2" xfId="408"/>
    <cellStyle name="Note 2 2" xfId="689"/>
    <cellStyle name="Note 2 3" xfId="675"/>
    <cellStyle name="Note 2 4" xfId="661"/>
    <cellStyle name="OK Heading" xfId="409"/>
    <cellStyle name="OK Heading 10" xfId="410"/>
    <cellStyle name="OK Heading 100" xfId="411"/>
    <cellStyle name="OK Heading 11" xfId="412"/>
    <cellStyle name="OK Heading 12" xfId="413"/>
    <cellStyle name="OK Heading 13" xfId="414"/>
    <cellStyle name="OK Heading 14" xfId="415"/>
    <cellStyle name="OK Heading 15" xfId="416"/>
    <cellStyle name="OK Heading 16" xfId="417"/>
    <cellStyle name="OK Heading 17" xfId="418"/>
    <cellStyle name="OK Heading 18" xfId="419"/>
    <cellStyle name="OK Heading 19" xfId="420"/>
    <cellStyle name="OK Heading 2" xfId="421"/>
    <cellStyle name="OK Heading 2 2" xfId="422"/>
    <cellStyle name="OK Heading 20" xfId="423"/>
    <cellStyle name="OK Heading 21" xfId="424"/>
    <cellStyle name="OK Heading 22" xfId="425"/>
    <cellStyle name="OK Heading 23" xfId="426"/>
    <cellStyle name="OK Heading 24" xfId="427"/>
    <cellStyle name="OK Heading 25" xfId="428"/>
    <cellStyle name="OK Heading 26" xfId="429"/>
    <cellStyle name="OK Heading 27" xfId="430"/>
    <cellStyle name="OK Heading 28" xfId="431"/>
    <cellStyle name="OK Heading 29" xfId="432"/>
    <cellStyle name="OK Heading 3" xfId="433"/>
    <cellStyle name="OK Heading 30" xfId="434"/>
    <cellStyle name="OK Heading 31" xfId="435"/>
    <cellStyle name="OK Heading 32" xfId="436"/>
    <cellStyle name="OK Heading 33" xfId="437"/>
    <cellStyle name="OK Heading 34" xfId="438"/>
    <cellStyle name="OK Heading 35" xfId="439"/>
    <cellStyle name="OK Heading 36" xfId="440"/>
    <cellStyle name="OK Heading 37" xfId="441"/>
    <cellStyle name="OK Heading 38" xfId="442"/>
    <cellStyle name="OK Heading 39" xfId="443"/>
    <cellStyle name="OK Heading 4" xfId="444"/>
    <cellStyle name="OK Heading 40" xfId="445"/>
    <cellStyle name="OK Heading 41" xfId="446"/>
    <cellStyle name="OK Heading 42" xfId="447"/>
    <cellStyle name="OK Heading 43" xfId="448"/>
    <cellStyle name="OK Heading 44" xfId="449"/>
    <cellStyle name="OK Heading 45" xfId="450"/>
    <cellStyle name="OK Heading 46" xfId="451"/>
    <cellStyle name="OK Heading 47" xfId="452"/>
    <cellStyle name="OK Heading 48" xfId="453"/>
    <cellStyle name="OK Heading 49" xfId="454"/>
    <cellStyle name="OK Heading 5" xfId="455"/>
    <cellStyle name="OK Heading 50" xfId="456"/>
    <cellStyle name="OK Heading 51" xfId="457"/>
    <cellStyle name="OK Heading 52" xfId="458"/>
    <cellStyle name="OK Heading 53" xfId="459"/>
    <cellStyle name="OK Heading 54" xfId="460"/>
    <cellStyle name="OK Heading 55" xfId="461"/>
    <cellStyle name="OK Heading 56" xfId="462"/>
    <cellStyle name="OK Heading 57" xfId="463"/>
    <cellStyle name="OK Heading 58" xfId="464"/>
    <cellStyle name="OK Heading 59" xfId="465"/>
    <cellStyle name="OK Heading 6" xfId="466"/>
    <cellStyle name="OK Heading 60" xfId="467"/>
    <cellStyle name="OK Heading 61" xfId="468"/>
    <cellStyle name="OK Heading 62" xfId="469"/>
    <cellStyle name="OK Heading 63" xfId="470"/>
    <cellStyle name="OK Heading 64" xfId="471"/>
    <cellStyle name="OK Heading 65" xfId="472"/>
    <cellStyle name="OK Heading 66" xfId="473"/>
    <cellStyle name="OK Heading 67" xfId="474"/>
    <cellStyle name="OK Heading 68" xfId="475"/>
    <cellStyle name="OK Heading 69" xfId="476"/>
    <cellStyle name="OK Heading 7" xfId="477"/>
    <cellStyle name="OK Heading 70" xfId="478"/>
    <cellStyle name="OK Heading 71" xfId="479"/>
    <cellStyle name="OK Heading 72" xfId="480"/>
    <cellStyle name="OK Heading 73" xfId="481"/>
    <cellStyle name="OK Heading 74" xfId="482"/>
    <cellStyle name="OK Heading 75" xfId="483"/>
    <cellStyle name="OK Heading 76" xfId="484"/>
    <cellStyle name="OK Heading 77" xfId="485"/>
    <cellStyle name="OK Heading 78" xfId="486"/>
    <cellStyle name="OK Heading 79" xfId="487"/>
    <cellStyle name="OK Heading 8" xfId="488"/>
    <cellStyle name="OK Heading 80" xfId="489"/>
    <cellStyle name="OK Heading 81" xfId="490"/>
    <cellStyle name="OK Heading 82" xfId="491"/>
    <cellStyle name="OK Heading 83" xfId="492"/>
    <cellStyle name="OK Heading 84" xfId="493"/>
    <cellStyle name="OK Heading 85" xfId="494"/>
    <cellStyle name="OK Heading 86" xfId="495"/>
    <cellStyle name="OK Heading 87" xfId="496"/>
    <cellStyle name="OK Heading 88" xfId="497"/>
    <cellStyle name="OK Heading 89" xfId="498"/>
    <cellStyle name="OK Heading 9" xfId="499"/>
    <cellStyle name="OK Heading 90" xfId="500"/>
    <cellStyle name="OK Heading 91" xfId="501"/>
    <cellStyle name="OK Heading 92" xfId="502"/>
    <cellStyle name="OK Heading 93" xfId="503"/>
    <cellStyle name="OK Heading 94" xfId="504"/>
    <cellStyle name="OK Heading 95" xfId="505"/>
    <cellStyle name="OK Heading 96" xfId="506"/>
    <cellStyle name="OK Heading 97" xfId="507"/>
    <cellStyle name="OK Heading 98" xfId="508"/>
    <cellStyle name="OK Heading 99" xfId="509"/>
    <cellStyle name="Output" xfId="630" builtinId="21" customBuiltin="1"/>
    <cellStyle name="Percent" xfId="708" builtinId="5"/>
    <cellStyle name="Percent 5" xfId="510"/>
    <cellStyle name="Percent 5 2" xfId="511"/>
    <cellStyle name="Report Body" xfId="512"/>
    <cellStyle name="Report Heading" xfId="513"/>
    <cellStyle name="SOO Table Footnote" xfId="514"/>
    <cellStyle name="SOO Table Footnote 2" xfId="515"/>
    <cellStyle name="Sub Heading" xfId="516"/>
    <cellStyle name="Sub Heading 10" xfId="517"/>
    <cellStyle name="Sub Heading 100" xfId="518"/>
    <cellStyle name="Sub Heading 11" xfId="519"/>
    <cellStyle name="Sub Heading 12" xfId="520"/>
    <cellStyle name="Sub Heading 13" xfId="521"/>
    <cellStyle name="Sub Heading 14" xfId="522"/>
    <cellStyle name="Sub Heading 15" xfId="523"/>
    <cellStyle name="Sub Heading 16" xfId="524"/>
    <cellStyle name="Sub Heading 17" xfId="525"/>
    <cellStyle name="Sub Heading 18" xfId="526"/>
    <cellStyle name="Sub Heading 19" xfId="527"/>
    <cellStyle name="Sub Heading 2" xfId="528"/>
    <cellStyle name="Sub Heading 2 2" xfId="529"/>
    <cellStyle name="Sub Heading 20" xfId="530"/>
    <cellStyle name="Sub Heading 21" xfId="531"/>
    <cellStyle name="Sub Heading 22" xfId="532"/>
    <cellStyle name="Sub Heading 23" xfId="533"/>
    <cellStyle name="Sub Heading 24" xfId="534"/>
    <cellStyle name="Sub Heading 25" xfId="535"/>
    <cellStyle name="Sub Heading 26" xfId="536"/>
    <cellStyle name="Sub Heading 27" xfId="537"/>
    <cellStyle name="Sub Heading 28" xfId="538"/>
    <cellStyle name="Sub Heading 29" xfId="539"/>
    <cellStyle name="Sub Heading 3" xfId="540"/>
    <cellStyle name="Sub Heading 30" xfId="541"/>
    <cellStyle name="Sub Heading 31" xfId="542"/>
    <cellStyle name="Sub Heading 32" xfId="543"/>
    <cellStyle name="Sub Heading 33" xfId="544"/>
    <cellStyle name="Sub Heading 34" xfId="545"/>
    <cellStyle name="Sub Heading 35" xfId="546"/>
    <cellStyle name="Sub Heading 36" xfId="547"/>
    <cellStyle name="Sub Heading 37" xfId="548"/>
    <cellStyle name="Sub Heading 38" xfId="549"/>
    <cellStyle name="Sub Heading 39" xfId="550"/>
    <cellStyle name="Sub Heading 4" xfId="551"/>
    <cellStyle name="Sub Heading 40" xfId="552"/>
    <cellStyle name="Sub Heading 41" xfId="553"/>
    <cellStyle name="Sub Heading 42" xfId="554"/>
    <cellStyle name="Sub Heading 43" xfId="555"/>
    <cellStyle name="Sub Heading 44" xfId="556"/>
    <cellStyle name="Sub Heading 45" xfId="557"/>
    <cellStyle name="Sub Heading 46" xfId="558"/>
    <cellStyle name="Sub Heading 47" xfId="559"/>
    <cellStyle name="Sub Heading 48" xfId="560"/>
    <cellStyle name="Sub Heading 49" xfId="561"/>
    <cellStyle name="Sub Heading 5" xfId="562"/>
    <cellStyle name="Sub Heading 50" xfId="563"/>
    <cellStyle name="Sub Heading 51" xfId="564"/>
    <cellStyle name="Sub Heading 52" xfId="565"/>
    <cellStyle name="Sub Heading 53" xfId="566"/>
    <cellStyle name="Sub Heading 54" xfId="567"/>
    <cellStyle name="Sub Heading 55" xfId="568"/>
    <cellStyle name="Sub Heading 56" xfId="569"/>
    <cellStyle name="Sub Heading 57" xfId="570"/>
    <cellStyle name="Sub Heading 58" xfId="571"/>
    <cellStyle name="Sub Heading 59" xfId="572"/>
    <cellStyle name="Sub Heading 6" xfId="573"/>
    <cellStyle name="Sub Heading 60" xfId="574"/>
    <cellStyle name="Sub Heading 61" xfId="575"/>
    <cellStyle name="Sub Heading 62" xfId="576"/>
    <cellStyle name="Sub Heading 63" xfId="577"/>
    <cellStyle name="Sub Heading 64" xfId="578"/>
    <cellStyle name="Sub Heading 65" xfId="579"/>
    <cellStyle name="Sub Heading 66" xfId="580"/>
    <cellStyle name="Sub Heading 67" xfId="581"/>
    <cellStyle name="Sub Heading 68" xfId="582"/>
    <cellStyle name="Sub Heading 69" xfId="583"/>
    <cellStyle name="Sub Heading 7" xfId="584"/>
    <cellStyle name="Sub Heading 70" xfId="585"/>
    <cellStyle name="Sub Heading 71" xfId="586"/>
    <cellStyle name="Sub Heading 72" xfId="587"/>
    <cellStyle name="Sub Heading 73" xfId="588"/>
    <cellStyle name="Sub Heading 74" xfId="589"/>
    <cellStyle name="Sub Heading 75" xfId="590"/>
    <cellStyle name="Sub Heading 76" xfId="591"/>
    <cellStyle name="Sub Heading 77" xfId="592"/>
    <cellStyle name="Sub Heading 78" xfId="593"/>
    <cellStyle name="Sub Heading 79" xfId="594"/>
    <cellStyle name="Sub Heading 8" xfId="595"/>
    <cellStyle name="Sub Heading 80" xfId="596"/>
    <cellStyle name="Sub Heading 81" xfId="597"/>
    <cellStyle name="Sub Heading 82" xfId="598"/>
    <cellStyle name="Sub Heading 83" xfId="599"/>
    <cellStyle name="Sub Heading 84" xfId="600"/>
    <cellStyle name="Sub Heading 85" xfId="601"/>
    <cellStyle name="Sub Heading 86" xfId="602"/>
    <cellStyle name="Sub Heading 87" xfId="603"/>
    <cellStyle name="Sub Heading 88" xfId="604"/>
    <cellStyle name="Sub Heading 89" xfId="605"/>
    <cellStyle name="Sub Heading 9" xfId="606"/>
    <cellStyle name="Sub Heading 90" xfId="607"/>
    <cellStyle name="Sub Heading 91" xfId="608"/>
    <cellStyle name="Sub Heading 92" xfId="609"/>
    <cellStyle name="Sub Heading 93" xfId="610"/>
    <cellStyle name="Sub Heading 94" xfId="611"/>
    <cellStyle name="Sub Heading 95" xfId="612"/>
    <cellStyle name="Sub Heading 96" xfId="613"/>
    <cellStyle name="Sub Heading 97" xfId="614"/>
    <cellStyle name="Sub Heading 98" xfId="615"/>
    <cellStyle name="Sub Heading 99" xfId="616"/>
    <cellStyle name="Title" xfId="621" builtinId="15" customBuiltin="1"/>
    <cellStyle name="Total" xfId="636" builtinId="25" customBuiltin="1"/>
    <cellStyle name="Warning Text" xfId="634" builtinId="11" customBuiltin="1"/>
  </cellStyles>
  <dxfs count="0"/>
  <tableStyles count="0" defaultTableStyle="TableStyleMedium2" defaultPivotStyle="PivotStyleLight16"/>
  <colors>
    <mruColors>
      <color rgb="FFC0AF2C"/>
      <color rgb="FFFBB483"/>
      <color rgb="FFCB7E80"/>
      <color rgb="FFA9C398"/>
      <color rgb="FFC41230"/>
      <color rgb="FFADE0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2.xml"/><Relationship Id="rId21" Type="http://schemas.openxmlformats.org/officeDocument/2006/relationships/customXml" Target="../customXml/item5.xml"/><Relationship Id="rId7" Type="http://schemas.openxmlformats.org/officeDocument/2006/relationships/worksheet" Target="worksheets/sheet4.xml"/><Relationship Id="rId12" Type="http://schemas.openxmlformats.org/officeDocument/2006/relationships/worksheet" Target="worksheets/sheet9.xml"/><Relationship Id="rId17" Type="http://schemas.openxmlformats.org/officeDocument/2006/relationships/customXml" Target="../customXml/item1.xml"/><Relationship Id="rId2" Type="http://schemas.openxmlformats.org/officeDocument/2006/relationships/chartsheet" Target="chartsheets/sheet1.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8.xml"/><Relationship Id="rId5" Type="http://schemas.openxmlformats.org/officeDocument/2006/relationships/worksheet" Target="worksheets/sheet3.xml"/><Relationship Id="rId15" Type="http://schemas.openxmlformats.org/officeDocument/2006/relationships/sharedStrings" Target="sharedStrings.xml"/><Relationship Id="rId10" Type="http://schemas.openxmlformats.org/officeDocument/2006/relationships/worksheet" Target="worksheets/sheet7.xml"/><Relationship Id="rId19" Type="http://schemas.openxmlformats.org/officeDocument/2006/relationships/customXml" Target="../customXml/item3.xml"/><Relationship Id="rId4" Type="http://schemas.openxmlformats.org/officeDocument/2006/relationships/chartsheet" Target="chartsheets/sheet2.xml"/><Relationship Id="rId9" Type="http://schemas.openxmlformats.org/officeDocument/2006/relationships/worksheet" Target="worksheets/sheet6.xml"/><Relationship Id="rId14" Type="http://schemas.openxmlformats.org/officeDocument/2006/relationships/styles" Target="styles.xml"/><Relationship Id="rId22" Type="http://schemas.openxmlformats.org/officeDocument/2006/relationships/customXml" Target="../customXml/item6.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stacked"/>
        <c:varyColors val="0"/>
        <c:ser>
          <c:idx val="0"/>
          <c:order val="0"/>
          <c:tx>
            <c:strRef>
              <c:f>'NEMInstalledCapacity Data'!$B$3</c:f>
              <c:strCache>
                <c:ptCount val="1"/>
                <c:pt idx="0">
                  <c:v>Black Coal</c:v>
                </c:pt>
              </c:strCache>
            </c:strRef>
          </c:tx>
          <c:spPr>
            <a:solidFill>
              <a:schemeClr val="tx1"/>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Data'!$C$3:$V$3</c:f>
              <c:numCache>
                <c:formatCode>#,##0_ ;\-#,##0\ </c:formatCode>
                <c:ptCount val="20"/>
                <c:pt idx="0">
                  <c:v>18426</c:v>
                </c:pt>
                <c:pt idx="1">
                  <c:v>18426</c:v>
                </c:pt>
                <c:pt idx="2">
                  <c:v>18426</c:v>
                </c:pt>
                <c:pt idx="3">
                  <c:v>18426</c:v>
                </c:pt>
                <c:pt idx="4">
                  <c:v>18426</c:v>
                </c:pt>
                <c:pt idx="5">
                  <c:v>18426</c:v>
                </c:pt>
                <c:pt idx="6">
                  <c:v>18426</c:v>
                </c:pt>
                <c:pt idx="7">
                  <c:v>16426</c:v>
                </c:pt>
                <c:pt idx="8">
                  <c:v>16426</c:v>
                </c:pt>
                <c:pt idx="9">
                  <c:v>16426</c:v>
                </c:pt>
                <c:pt idx="10">
                  <c:v>16426</c:v>
                </c:pt>
                <c:pt idx="11">
                  <c:v>16426</c:v>
                </c:pt>
                <c:pt idx="12">
                  <c:v>16426</c:v>
                </c:pt>
                <c:pt idx="13">
                  <c:v>16426</c:v>
                </c:pt>
                <c:pt idx="14">
                  <c:v>16426</c:v>
                </c:pt>
                <c:pt idx="15">
                  <c:v>16426</c:v>
                </c:pt>
                <c:pt idx="16">
                  <c:v>16426</c:v>
                </c:pt>
                <c:pt idx="17">
                  <c:v>16426</c:v>
                </c:pt>
                <c:pt idx="18">
                  <c:v>16426</c:v>
                </c:pt>
                <c:pt idx="19">
                  <c:v>16426</c:v>
                </c:pt>
              </c:numCache>
            </c:numRef>
          </c:val>
        </c:ser>
        <c:ser>
          <c:idx val="1"/>
          <c:order val="1"/>
          <c:tx>
            <c:strRef>
              <c:f>'NEMInstalledCapacity Data'!$B$4</c:f>
              <c:strCache>
                <c:ptCount val="1"/>
                <c:pt idx="0">
                  <c:v>Brown Coal</c:v>
                </c:pt>
              </c:strCache>
            </c:strRef>
          </c:tx>
          <c:spPr>
            <a:solidFill>
              <a:srgbClr val="C00000"/>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Data'!$C$4:$V$4</c:f>
              <c:numCache>
                <c:formatCode>#,##0_ ;\-#,##0\ </c:formatCode>
                <c:ptCount val="20"/>
                <c:pt idx="0">
                  <c:v>6806</c:v>
                </c:pt>
                <c:pt idx="1">
                  <c:v>6806</c:v>
                </c:pt>
                <c:pt idx="2">
                  <c:v>6260</c:v>
                </c:pt>
                <c:pt idx="3">
                  <c:v>6260</c:v>
                </c:pt>
                <c:pt idx="4">
                  <c:v>6260</c:v>
                </c:pt>
                <c:pt idx="5">
                  <c:v>6260</c:v>
                </c:pt>
                <c:pt idx="6">
                  <c:v>6260</c:v>
                </c:pt>
                <c:pt idx="7">
                  <c:v>6260</c:v>
                </c:pt>
                <c:pt idx="8">
                  <c:v>6260</c:v>
                </c:pt>
                <c:pt idx="9">
                  <c:v>6260</c:v>
                </c:pt>
                <c:pt idx="10">
                  <c:v>6260</c:v>
                </c:pt>
                <c:pt idx="11">
                  <c:v>6260</c:v>
                </c:pt>
                <c:pt idx="12">
                  <c:v>6260</c:v>
                </c:pt>
                <c:pt idx="13">
                  <c:v>6260</c:v>
                </c:pt>
                <c:pt idx="14">
                  <c:v>6260</c:v>
                </c:pt>
                <c:pt idx="15">
                  <c:v>6260</c:v>
                </c:pt>
                <c:pt idx="16">
                  <c:v>6260</c:v>
                </c:pt>
                <c:pt idx="17">
                  <c:v>6260</c:v>
                </c:pt>
                <c:pt idx="18">
                  <c:v>6260</c:v>
                </c:pt>
                <c:pt idx="19">
                  <c:v>6260</c:v>
                </c:pt>
              </c:numCache>
            </c:numRef>
          </c:val>
        </c:ser>
        <c:ser>
          <c:idx val="2"/>
          <c:order val="2"/>
          <c:tx>
            <c:strRef>
              <c:f>'NEMInstalledCapacity Data'!$B$5</c:f>
              <c:strCache>
                <c:ptCount val="1"/>
                <c:pt idx="0">
                  <c:v>Hydro</c:v>
                </c:pt>
              </c:strCache>
            </c:strRef>
          </c:tx>
          <c:spPr>
            <a:solidFill>
              <a:schemeClr val="accent1"/>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Data'!$C$5:$V$5</c:f>
              <c:numCache>
                <c:formatCode>#,##0_ ;\-#,##0\ </c:formatCode>
                <c:ptCount val="20"/>
                <c:pt idx="0">
                  <c:v>7568.5</c:v>
                </c:pt>
                <c:pt idx="1">
                  <c:v>7568.5</c:v>
                </c:pt>
                <c:pt idx="2">
                  <c:v>7568.5</c:v>
                </c:pt>
                <c:pt idx="3">
                  <c:v>7568.5</c:v>
                </c:pt>
                <c:pt idx="4">
                  <c:v>7568.5</c:v>
                </c:pt>
                <c:pt idx="5">
                  <c:v>7568.5</c:v>
                </c:pt>
                <c:pt idx="6">
                  <c:v>7568.5</c:v>
                </c:pt>
                <c:pt idx="7">
                  <c:v>7568.5</c:v>
                </c:pt>
                <c:pt idx="8">
                  <c:v>7568.5</c:v>
                </c:pt>
                <c:pt idx="9">
                  <c:v>7568.5</c:v>
                </c:pt>
                <c:pt idx="10">
                  <c:v>7568.5</c:v>
                </c:pt>
                <c:pt idx="11">
                  <c:v>7568.5</c:v>
                </c:pt>
                <c:pt idx="12">
                  <c:v>7568.5</c:v>
                </c:pt>
                <c:pt idx="13">
                  <c:v>7568.5</c:v>
                </c:pt>
                <c:pt idx="14">
                  <c:v>7568.5</c:v>
                </c:pt>
                <c:pt idx="15">
                  <c:v>7568.5</c:v>
                </c:pt>
                <c:pt idx="16">
                  <c:v>7568.5</c:v>
                </c:pt>
                <c:pt idx="17">
                  <c:v>7568.5</c:v>
                </c:pt>
                <c:pt idx="18">
                  <c:v>7568.5</c:v>
                </c:pt>
                <c:pt idx="19">
                  <c:v>7568.5</c:v>
                </c:pt>
              </c:numCache>
            </c:numRef>
          </c:val>
        </c:ser>
        <c:ser>
          <c:idx val="3"/>
          <c:order val="3"/>
          <c:tx>
            <c:strRef>
              <c:f>'NEMInstalledCapacity Data'!$B$6</c:f>
              <c:strCache>
                <c:ptCount val="1"/>
                <c:pt idx="0">
                  <c:v>Liquid Fuel</c:v>
                </c:pt>
              </c:strCache>
            </c:strRef>
          </c:tx>
          <c:spPr>
            <a:solidFill>
              <a:srgbClr val="7030A0"/>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Data'!$C$6:$V$6</c:f>
              <c:numCache>
                <c:formatCode>#,##0_ ;\-#,##0\ </c:formatCode>
                <c:ptCount val="20"/>
                <c:pt idx="0">
                  <c:v>694</c:v>
                </c:pt>
                <c:pt idx="1">
                  <c:v>694</c:v>
                </c:pt>
                <c:pt idx="2">
                  <c:v>694</c:v>
                </c:pt>
                <c:pt idx="3">
                  <c:v>660</c:v>
                </c:pt>
                <c:pt idx="4">
                  <c:v>660</c:v>
                </c:pt>
                <c:pt idx="5">
                  <c:v>660</c:v>
                </c:pt>
                <c:pt idx="6">
                  <c:v>660</c:v>
                </c:pt>
                <c:pt idx="7">
                  <c:v>660</c:v>
                </c:pt>
                <c:pt idx="8">
                  <c:v>660</c:v>
                </c:pt>
                <c:pt idx="9">
                  <c:v>660</c:v>
                </c:pt>
                <c:pt idx="10">
                  <c:v>660</c:v>
                </c:pt>
                <c:pt idx="11">
                  <c:v>597</c:v>
                </c:pt>
                <c:pt idx="12">
                  <c:v>597</c:v>
                </c:pt>
                <c:pt idx="13">
                  <c:v>597</c:v>
                </c:pt>
                <c:pt idx="14">
                  <c:v>597</c:v>
                </c:pt>
                <c:pt idx="15">
                  <c:v>597</c:v>
                </c:pt>
                <c:pt idx="16">
                  <c:v>597</c:v>
                </c:pt>
                <c:pt idx="17">
                  <c:v>597</c:v>
                </c:pt>
                <c:pt idx="18">
                  <c:v>597</c:v>
                </c:pt>
                <c:pt idx="19">
                  <c:v>597</c:v>
                </c:pt>
              </c:numCache>
            </c:numRef>
          </c:val>
        </c:ser>
        <c:ser>
          <c:idx val="4"/>
          <c:order val="4"/>
          <c:tx>
            <c:strRef>
              <c:f>'NEMInstalledCapacity Data'!$B$7</c:f>
              <c:strCache>
                <c:ptCount val="1"/>
                <c:pt idx="0">
                  <c:v>Natural Gas</c:v>
                </c:pt>
              </c:strCache>
            </c:strRef>
          </c:tx>
          <c:spPr>
            <a:solidFill>
              <a:schemeClr val="accent3"/>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Data'!$C$7:$V$7</c:f>
              <c:numCache>
                <c:formatCode>#,##0_ ;\-#,##0\ </c:formatCode>
                <c:ptCount val="20"/>
                <c:pt idx="0">
                  <c:v>9863.5</c:v>
                </c:pt>
                <c:pt idx="1">
                  <c:v>9863.5</c:v>
                </c:pt>
                <c:pt idx="2">
                  <c:v>9263.5</c:v>
                </c:pt>
                <c:pt idx="3">
                  <c:v>9110.7591380000013</c:v>
                </c:pt>
                <c:pt idx="4">
                  <c:v>9260.8900460000004</c:v>
                </c:pt>
                <c:pt idx="5">
                  <c:v>9260.8900460000004</c:v>
                </c:pt>
                <c:pt idx="6">
                  <c:v>9260.8900460000004</c:v>
                </c:pt>
                <c:pt idx="7">
                  <c:v>9260.8900460000004</c:v>
                </c:pt>
                <c:pt idx="8">
                  <c:v>9260.8900460000004</c:v>
                </c:pt>
                <c:pt idx="9">
                  <c:v>9260.8900460000004</c:v>
                </c:pt>
                <c:pt idx="10">
                  <c:v>9260.8900460000004</c:v>
                </c:pt>
                <c:pt idx="11">
                  <c:v>9260.8900460000004</c:v>
                </c:pt>
                <c:pt idx="12">
                  <c:v>9558.50792</c:v>
                </c:pt>
                <c:pt idx="13">
                  <c:v>9558.50792</c:v>
                </c:pt>
                <c:pt idx="14">
                  <c:v>10529.032433</c:v>
                </c:pt>
                <c:pt idx="15">
                  <c:v>10789.345877</c:v>
                </c:pt>
                <c:pt idx="16">
                  <c:v>11230.228694000001</c:v>
                </c:pt>
                <c:pt idx="17">
                  <c:v>11230.228694000001</c:v>
                </c:pt>
                <c:pt idx="18">
                  <c:v>11230.228694000001</c:v>
                </c:pt>
                <c:pt idx="19">
                  <c:v>11963.108544000002</c:v>
                </c:pt>
              </c:numCache>
            </c:numRef>
          </c:val>
        </c:ser>
        <c:ser>
          <c:idx val="5"/>
          <c:order val="5"/>
          <c:tx>
            <c:strRef>
              <c:f>'NEMInstalledCapacity Data'!$B$8</c:f>
              <c:strCache>
                <c:ptCount val="1"/>
                <c:pt idx="0">
                  <c:v>Large Scale PV</c:v>
                </c:pt>
              </c:strCache>
            </c:strRef>
          </c:tx>
          <c:spPr>
            <a:solidFill>
              <a:schemeClr val="accent2"/>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Data'!$C$8:$V$8</c:f>
              <c:numCache>
                <c:formatCode>#,##0_ ;\-#,##0\ </c:formatCode>
                <c:ptCount val="20"/>
                <c:pt idx="0">
                  <c:v>109</c:v>
                </c:pt>
                <c:pt idx="1">
                  <c:v>211</c:v>
                </c:pt>
                <c:pt idx="2">
                  <c:v>211</c:v>
                </c:pt>
                <c:pt idx="3">
                  <c:v>411</c:v>
                </c:pt>
                <c:pt idx="4">
                  <c:v>611</c:v>
                </c:pt>
                <c:pt idx="5">
                  <c:v>1735.0415231699999</c:v>
                </c:pt>
                <c:pt idx="6">
                  <c:v>2735.0415231699999</c:v>
                </c:pt>
                <c:pt idx="7">
                  <c:v>3346.2427670399998</c:v>
                </c:pt>
                <c:pt idx="8">
                  <c:v>3434.3137482399998</c:v>
                </c:pt>
                <c:pt idx="9">
                  <c:v>3434.3137482399998</c:v>
                </c:pt>
                <c:pt idx="10">
                  <c:v>3434.3137482399998</c:v>
                </c:pt>
                <c:pt idx="11">
                  <c:v>3434.3137482399998</c:v>
                </c:pt>
                <c:pt idx="12">
                  <c:v>3434.3137482399998</c:v>
                </c:pt>
                <c:pt idx="13">
                  <c:v>3434.3137482399998</c:v>
                </c:pt>
                <c:pt idx="14">
                  <c:v>3434.3137482399998</c:v>
                </c:pt>
                <c:pt idx="15">
                  <c:v>3434.3137482399998</c:v>
                </c:pt>
                <c:pt idx="16">
                  <c:v>3434.3137482399998</c:v>
                </c:pt>
                <c:pt idx="17">
                  <c:v>3434.3137482399998</c:v>
                </c:pt>
                <c:pt idx="18">
                  <c:v>3434.3137482399998</c:v>
                </c:pt>
                <c:pt idx="19">
                  <c:v>3434.3137482399998</c:v>
                </c:pt>
              </c:numCache>
            </c:numRef>
          </c:val>
        </c:ser>
        <c:ser>
          <c:idx val="6"/>
          <c:order val="6"/>
          <c:tx>
            <c:strRef>
              <c:f>'NEMInstalledCapacity Data'!$B$9</c:f>
              <c:strCache>
                <c:ptCount val="1"/>
                <c:pt idx="0">
                  <c:v>Wind</c:v>
                </c:pt>
              </c:strCache>
            </c:strRef>
          </c:tx>
          <c:spPr>
            <a:solidFill>
              <a:schemeClr val="accent6"/>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Data'!$C$9:$V$9</c:f>
              <c:numCache>
                <c:formatCode>#,##0_ ;\-#,##0\ </c:formatCode>
                <c:ptCount val="20"/>
                <c:pt idx="0">
                  <c:v>3583.4900000000002</c:v>
                </c:pt>
                <c:pt idx="1">
                  <c:v>3583.4900000000002</c:v>
                </c:pt>
                <c:pt idx="2">
                  <c:v>3823.4900000000007</c:v>
                </c:pt>
                <c:pt idx="3">
                  <c:v>6293.4900000000007</c:v>
                </c:pt>
                <c:pt idx="4">
                  <c:v>7079.3469681200004</c:v>
                </c:pt>
                <c:pt idx="5">
                  <c:v>7079.3469681200004</c:v>
                </c:pt>
                <c:pt idx="6">
                  <c:v>7079.3469681200004</c:v>
                </c:pt>
                <c:pt idx="7">
                  <c:v>7079.3469681200004</c:v>
                </c:pt>
                <c:pt idx="8">
                  <c:v>7079.3469681200004</c:v>
                </c:pt>
                <c:pt idx="9">
                  <c:v>7079.3469681200004</c:v>
                </c:pt>
                <c:pt idx="10">
                  <c:v>7079.3469681200004</c:v>
                </c:pt>
                <c:pt idx="11">
                  <c:v>7079.3469681200004</c:v>
                </c:pt>
                <c:pt idx="12">
                  <c:v>7079.3469681200004</c:v>
                </c:pt>
                <c:pt idx="13">
                  <c:v>7079.3469681200004</c:v>
                </c:pt>
                <c:pt idx="14">
                  <c:v>7079.3469681200004</c:v>
                </c:pt>
                <c:pt idx="15">
                  <c:v>7079.3469681200004</c:v>
                </c:pt>
                <c:pt idx="16">
                  <c:v>7079.3469681200004</c:v>
                </c:pt>
                <c:pt idx="17">
                  <c:v>7079.3469681200004</c:v>
                </c:pt>
                <c:pt idx="18">
                  <c:v>7079.3469681200004</c:v>
                </c:pt>
                <c:pt idx="19">
                  <c:v>7079.3469681200004</c:v>
                </c:pt>
              </c:numCache>
            </c:numRef>
          </c:val>
        </c:ser>
        <c:ser>
          <c:idx val="7"/>
          <c:order val="7"/>
          <c:tx>
            <c:strRef>
              <c:f>'NEMInstalledCapacity Data'!$B$10</c:f>
              <c:strCache>
                <c:ptCount val="1"/>
                <c:pt idx="0">
                  <c:v>Biomass</c:v>
                </c:pt>
              </c:strCache>
            </c:strRef>
          </c:tx>
          <c:spPr>
            <a:solidFill>
              <a:schemeClr val="accent5"/>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Data'!$C$10:$V$10</c:f>
              <c:numCache>
                <c:formatCode>#,##0_ ;\-#,##0\ </c:formatCode>
                <c:ptCount val="20"/>
                <c:pt idx="0">
                  <c:v>0</c:v>
                </c:pt>
                <c:pt idx="1">
                  <c:v>0</c:v>
                </c:pt>
                <c:pt idx="2">
                  <c:v>0</c:v>
                </c:pt>
                <c:pt idx="3">
                  <c:v>51.059264749999997</c:v>
                </c:pt>
                <c:pt idx="4">
                  <c:v>51.059264749999997</c:v>
                </c:pt>
                <c:pt idx="5">
                  <c:v>51.059264749999997</c:v>
                </c:pt>
                <c:pt idx="6">
                  <c:v>51.059264749999997</c:v>
                </c:pt>
                <c:pt idx="7">
                  <c:v>51.059264749999997</c:v>
                </c:pt>
                <c:pt idx="8">
                  <c:v>51.059264749999997</c:v>
                </c:pt>
                <c:pt idx="9">
                  <c:v>51.059264749999997</c:v>
                </c:pt>
                <c:pt idx="10">
                  <c:v>51.059264749999997</c:v>
                </c:pt>
                <c:pt idx="11">
                  <c:v>51.059264749999997</c:v>
                </c:pt>
                <c:pt idx="12">
                  <c:v>51.059264749999997</c:v>
                </c:pt>
                <c:pt idx="13">
                  <c:v>51.059264749999997</c:v>
                </c:pt>
                <c:pt idx="14">
                  <c:v>51.059264749999997</c:v>
                </c:pt>
                <c:pt idx="15">
                  <c:v>51.059264749999997</c:v>
                </c:pt>
                <c:pt idx="16">
                  <c:v>51.059264749999997</c:v>
                </c:pt>
                <c:pt idx="17">
                  <c:v>51.059264749999997</c:v>
                </c:pt>
                <c:pt idx="18">
                  <c:v>51.059264749999997</c:v>
                </c:pt>
                <c:pt idx="19">
                  <c:v>51.059264749999997</c:v>
                </c:pt>
              </c:numCache>
            </c:numRef>
          </c:val>
        </c:ser>
        <c:ser>
          <c:idx val="8"/>
          <c:order val="8"/>
          <c:tx>
            <c:strRef>
              <c:f>'NEMInstalledCapacity Data'!$B$11</c:f>
              <c:strCache>
                <c:ptCount val="1"/>
                <c:pt idx="0">
                  <c:v>Rooftop PV</c:v>
                </c:pt>
              </c:strCache>
            </c:strRef>
          </c:tx>
          <c:spPr>
            <a:solidFill>
              <a:schemeClr val="accent4"/>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Data'!$C$11:$V$11</c:f>
              <c:numCache>
                <c:formatCode>#,##0_ ;\-#,##0\ </c:formatCode>
                <c:ptCount val="20"/>
                <c:pt idx="0">
                  <c:v>5001.5808559350653</c:v>
                </c:pt>
                <c:pt idx="1">
                  <c:v>5840.9643408278343</c:v>
                </c:pt>
                <c:pt idx="2">
                  <c:v>6698.0809950358207</c:v>
                </c:pt>
                <c:pt idx="3">
                  <c:v>7570.4428273993944</c:v>
                </c:pt>
                <c:pt idx="4">
                  <c:v>8463.481958780425</c:v>
                </c:pt>
                <c:pt idx="5">
                  <c:v>9367.7383241275456</c:v>
                </c:pt>
                <c:pt idx="6">
                  <c:v>10274.473835789058</c:v>
                </c:pt>
                <c:pt idx="7">
                  <c:v>11158.775273161622</c:v>
                </c:pt>
                <c:pt idx="8">
                  <c:v>12017.914577875043</c:v>
                </c:pt>
                <c:pt idx="9">
                  <c:v>12861.159068809198</c:v>
                </c:pt>
                <c:pt idx="10">
                  <c:v>13692.903580126311</c:v>
                </c:pt>
                <c:pt idx="11">
                  <c:v>14514.673796454479</c:v>
                </c:pt>
                <c:pt idx="12">
                  <c:v>15329.502086858374</c:v>
                </c:pt>
                <c:pt idx="13">
                  <c:v>16140.689881937542</c:v>
                </c:pt>
                <c:pt idx="14">
                  <c:v>16944.936523053904</c:v>
                </c:pt>
                <c:pt idx="15">
                  <c:v>17731.695219243389</c:v>
                </c:pt>
                <c:pt idx="16">
                  <c:v>18512.638124545178</c:v>
                </c:pt>
                <c:pt idx="17">
                  <c:v>19304.067172340783</c:v>
                </c:pt>
                <c:pt idx="18">
                  <c:v>20098.11315141364</c:v>
                </c:pt>
                <c:pt idx="19">
                  <c:v>20890.38757538714</c:v>
                </c:pt>
              </c:numCache>
            </c:numRef>
          </c:val>
        </c:ser>
        <c:dLbls>
          <c:showLegendKey val="0"/>
          <c:showVal val="0"/>
          <c:showCatName val="0"/>
          <c:showSerName val="0"/>
          <c:showPercent val="0"/>
          <c:showBubbleSize val="0"/>
        </c:dLbls>
        <c:gapWidth val="150"/>
        <c:overlap val="100"/>
        <c:axId val="450908584"/>
        <c:axId val="450908976"/>
        <c:extLst>
          <c:ext xmlns:c15="http://schemas.microsoft.com/office/drawing/2012/chart" uri="{02D57815-91ED-43cb-92C2-25804820EDAC}">
            <c15:filteredBarSeries>
              <c15:ser>
                <c:idx val="9"/>
                <c:order val="9"/>
                <c:tx>
                  <c:strRef>
                    <c:extLst>
                      <c:ext uri="{02D57815-91ED-43cb-92C2-25804820EDAC}">
                        <c15:formulaRef>
                          <c15:sqref>'NEMInstalledCapacity Data'!$B$12</c15:sqref>
                        </c15:formulaRef>
                      </c:ext>
                    </c:extLst>
                    <c:strCache>
                      <c:ptCount val="1"/>
                      <c:pt idx="0">
                        <c:v>Storage</c:v>
                      </c:pt>
                    </c:strCache>
                  </c:strRef>
                </c:tx>
                <c:spPr>
                  <a:solidFill>
                    <a:srgbClr val="F37321"/>
                  </a:solidFill>
                  <a:ln>
                    <a:noFill/>
                  </a:ln>
                  <a:effectLst/>
                </c:spPr>
                <c:invertIfNegative val="0"/>
                <c:dPt>
                  <c:idx val="0"/>
                  <c:invertIfNegative val="0"/>
                  <c:bubble3D val="0"/>
                  <c:spPr>
                    <a:solidFill>
                      <a:srgbClr val="F37321"/>
                    </a:solidFill>
                    <a:ln w="3175" cmpd="sng">
                      <a:solidFill>
                        <a:srgbClr val="FFFFFF"/>
                      </a:solidFill>
                      <a:prstDash val="solid"/>
                    </a:ln>
                    <a:effectLst/>
                  </c:spPr>
                </c:dPt>
                <c:dPt>
                  <c:idx val="1"/>
                  <c:invertIfNegative val="0"/>
                  <c:bubble3D val="0"/>
                  <c:spPr>
                    <a:solidFill>
                      <a:srgbClr val="F37321"/>
                    </a:solidFill>
                    <a:ln w="3175" cmpd="sng">
                      <a:solidFill>
                        <a:srgbClr val="FFFFFF"/>
                      </a:solidFill>
                      <a:prstDash val="solid"/>
                    </a:ln>
                    <a:effectLst/>
                  </c:spPr>
                </c:dPt>
                <c:dPt>
                  <c:idx val="2"/>
                  <c:invertIfNegative val="0"/>
                  <c:bubble3D val="0"/>
                  <c:spPr>
                    <a:solidFill>
                      <a:srgbClr val="F37321"/>
                    </a:solidFill>
                    <a:ln w="3175" cmpd="sng">
                      <a:solidFill>
                        <a:srgbClr val="FFFFFF"/>
                      </a:solidFill>
                      <a:prstDash val="solid"/>
                    </a:ln>
                    <a:effectLst/>
                  </c:spPr>
                </c:dPt>
                <c:dPt>
                  <c:idx val="3"/>
                  <c:invertIfNegative val="0"/>
                  <c:bubble3D val="0"/>
                  <c:spPr>
                    <a:solidFill>
                      <a:srgbClr val="F37321"/>
                    </a:solidFill>
                    <a:ln w="3175" cmpd="sng">
                      <a:solidFill>
                        <a:srgbClr val="FFFFFF"/>
                      </a:solidFill>
                      <a:prstDash val="solid"/>
                    </a:ln>
                    <a:effectLst/>
                  </c:spPr>
                </c:dPt>
                <c:dPt>
                  <c:idx val="4"/>
                  <c:invertIfNegative val="0"/>
                  <c:bubble3D val="0"/>
                  <c:spPr>
                    <a:solidFill>
                      <a:srgbClr val="F37321"/>
                    </a:solidFill>
                    <a:ln w="3175" cmpd="sng">
                      <a:solidFill>
                        <a:srgbClr val="FFFFFF"/>
                      </a:solidFill>
                      <a:prstDash val="solid"/>
                    </a:ln>
                    <a:effectLst/>
                  </c:spPr>
                </c:dPt>
                <c:dPt>
                  <c:idx val="5"/>
                  <c:invertIfNegative val="0"/>
                  <c:bubble3D val="0"/>
                  <c:spPr>
                    <a:solidFill>
                      <a:srgbClr val="F37321"/>
                    </a:solidFill>
                    <a:ln w="3175" cmpd="sng">
                      <a:solidFill>
                        <a:srgbClr val="FFFFFF"/>
                      </a:solidFill>
                      <a:prstDash val="solid"/>
                    </a:ln>
                    <a:effectLst/>
                  </c:spPr>
                </c:dPt>
                <c:dPt>
                  <c:idx val="6"/>
                  <c:invertIfNegative val="0"/>
                  <c:bubble3D val="0"/>
                  <c:spPr>
                    <a:solidFill>
                      <a:srgbClr val="F37321"/>
                    </a:solidFill>
                    <a:ln w="3175" cmpd="sng">
                      <a:solidFill>
                        <a:srgbClr val="FFFFFF"/>
                      </a:solidFill>
                      <a:prstDash val="solid"/>
                    </a:ln>
                    <a:effectLst/>
                  </c:spPr>
                </c:dPt>
                <c:dPt>
                  <c:idx val="7"/>
                  <c:invertIfNegative val="0"/>
                  <c:bubble3D val="0"/>
                  <c:spPr>
                    <a:solidFill>
                      <a:srgbClr val="F37321"/>
                    </a:solidFill>
                    <a:ln w="3175" cmpd="sng">
                      <a:solidFill>
                        <a:srgbClr val="FFFFFF"/>
                      </a:solidFill>
                      <a:prstDash val="solid"/>
                    </a:ln>
                    <a:effectLst/>
                  </c:spPr>
                </c:dPt>
                <c:dPt>
                  <c:idx val="8"/>
                  <c:invertIfNegative val="0"/>
                  <c:bubble3D val="0"/>
                  <c:spPr>
                    <a:solidFill>
                      <a:srgbClr val="F37321"/>
                    </a:solidFill>
                    <a:ln w="3175" cmpd="sng">
                      <a:solidFill>
                        <a:srgbClr val="FFFFFF"/>
                      </a:solidFill>
                      <a:prstDash val="solid"/>
                    </a:ln>
                    <a:effectLst/>
                  </c:spPr>
                </c:dPt>
                <c:dPt>
                  <c:idx val="9"/>
                  <c:invertIfNegative val="0"/>
                  <c:bubble3D val="0"/>
                  <c:spPr>
                    <a:solidFill>
                      <a:srgbClr val="F37321"/>
                    </a:solidFill>
                    <a:ln w="3175" cmpd="sng">
                      <a:solidFill>
                        <a:srgbClr val="FFFFFF"/>
                      </a:solidFill>
                      <a:prstDash val="solid"/>
                    </a:ln>
                    <a:effectLst/>
                  </c:spPr>
                </c:dPt>
                <c:dPt>
                  <c:idx val="10"/>
                  <c:invertIfNegative val="0"/>
                  <c:bubble3D val="0"/>
                  <c:spPr>
                    <a:solidFill>
                      <a:srgbClr val="F37321"/>
                    </a:solidFill>
                    <a:ln w="3175" cmpd="sng">
                      <a:solidFill>
                        <a:srgbClr val="FFFFFF"/>
                      </a:solidFill>
                      <a:prstDash val="solid"/>
                    </a:ln>
                    <a:effectLst/>
                  </c:spPr>
                </c:dPt>
                <c:dPt>
                  <c:idx val="11"/>
                  <c:invertIfNegative val="0"/>
                  <c:bubble3D val="0"/>
                  <c:spPr>
                    <a:solidFill>
                      <a:srgbClr val="F37321"/>
                    </a:solidFill>
                    <a:ln w="3175" cmpd="sng">
                      <a:solidFill>
                        <a:srgbClr val="FFFFFF"/>
                      </a:solidFill>
                      <a:prstDash val="solid"/>
                    </a:ln>
                    <a:effectLst/>
                  </c:spPr>
                </c:dPt>
                <c:dPt>
                  <c:idx val="12"/>
                  <c:invertIfNegative val="0"/>
                  <c:bubble3D val="0"/>
                  <c:spPr>
                    <a:solidFill>
                      <a:srgbClr val="F37321"/>
                    </a:solidFill>
                    <a:ln w="3175" cmpd="sng">
                      <a:solidFill>
                        <a:srgbClr val="FFFFFF"/>
                      </a:solidFill>
                      <a:prstDash val="solid"/>
                    </a:ln>
                    <a:effectLst/>
                  </c:spPr>
                </c:dPt>
                <c:dPt>
                  <c:idx val="13"/>
                  <c:invertIfNegative val="0"/>
                  <c:bubble3D val="0"/>
                  <c:spPr>
                    <a:solidFill>
                      <a:srgbClr val="F37321"/>
                    </a:solidFill>
                    <a:ln w="3175" cmpd="sng">
                      <a:solidFill>
                        <a:srgbClr val="FFFFFF"/>
                      </a:solidFill>
                      <a:prstDash val="solid"/>
                    </a:ln>
                    <a:effectLst/>
                  </c:spPr>
                </c:dPt>
                <c:dPt>
                  <c:idx val="14"/>
                  <c:invertIfNegative val="0"/>
                  <c:bubble3D val="0"/>
                  <c:spPr>
                    <a:solidFill>
                      <a:srgbClr val="F37321"/>
                    </a:solidFill>
                    <a:ln w="3175" cmpd="sng">
                      <a:solidFill>
                        <a:srgbClr val="FFFFFF"/>
                      </a:solidFill>
                      <a:prstDash val="solid"/>
                    </a:ln>
                    <a:effectLst/>
                  </c:spPr>
                </c:dPt>
                <c:dPt>
                  <c:idx val="15"/>
                  <c:invertIfNegative val="0"/>
                  <c:bubble3D val="0"/>
                  <c:spPr>
                    <a:solidFill>
                      <a:srgbClr val="F37321"/>
                    </a:solidFill>
                    <a:ln w="3175" cmpd="sng">
                      <a:solidFill>
                        <a:srgbClr val="FFFFFF"/>
                      </a:solidFill>
                      <a:prstDash val="solid"/>
                    </a:ln>
                    <a:effectLst/>
                  </c:spPr>
                </c:dPt>
                <c:dPt>
                  <c:idx val="16"/>
                  <c:invertIfNegative val="0"/>
                  <c:bubble3D val="0"/>
                  <c:spPr>
                    <a:solidFill>
                      <a:srgbClr val="F37321"/>
                    </a:solidFill>
                    <a:ln w="3175" cmpd="sng">
                      <a:solidFill>
                        <a:srgbClr val="FFFFFF"/>
                      </a:solidFill>
                      <a:prstDash val="solid"/>
                    </a:ln>
                    <a:effectLst/>
                  </c:spPr>
                </c:dPt>
                <c:dPt>
                  <c:idx val="17"/>
                  <c:invertIfNegative val="0"/>
                  <c:bubble3D val="0"/>
                  <c:spPr>
                    <a:solidFill>
                      <a:srgbClr val="F37321"/>
                    </a:solidFill>
                    <a:ln w="3175" cmpd="sng">
                      <a:solidFill>
                        <a:srgbClr val="FFFFFF"/>
                      </a:solidFill>
                      <a:prstDash val="solid"/>
                    </a:ln>
                    <a:effectLst/>
                  </c:spPr>
                </c:dPt>
                <c:dPt>
                  <c:idx val="18"/>
                  <c:invertIfNegative val="0"/>
                  <c:bubble3D val="0"/>
                  <c:spPr>
                    <a:solidFill>
                      <a:srgbClr val="F37321"/>
                    </a:solidFill>
                    <a:ln w="3175" cmpd="sng">
                      <a:solidFill>
                        <a:srgbClr val="FFFFFF"/>
                      </a:solidFill>
                      <a:prstDash val="solid"/>
                    </a:ln>
                    <a:effectLst/>
                  </c:spPr>
                </c:dPt>
                <c:dPt>
                  <c:idx val="19"/>
                  <c:invertIfNegative val="0"/>
                  <c:bubble3D val="0"/>
                  <c:spPr>
                    <a:solidFill>
                      <a:srgbClr val="F37321"/>
                    </a:solidFill>
                    <a:ln w="3175" cmpd="sng">
                      <a:solidFill>
                        <a:srgbClr val="FFFFFF"/>
                      </a:solidFill>
                      <a:prstDash val="solid"/>
                    </a:ln>
                    <a:effectLst/>
                  </c:spPr>
                </c:dPt>
                <c:cat>
                  <c:strRef>
                    <c:extLst>
                      <c:ext uri="{02D57815-91ED-43cb-92C2-25804820EDAC}">
                        <c15:formulaRef>
                          <c15:sqref>'NEMInstalledCapacity Data'!$C$2:$V$2</c15:sqref>
                        </c15:formulaRef>
                      </c:ext>
                    </c:extLst>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extLst>
                      <c:ext uri="{02D57815-91ED-43cb-92C2-25804820EDAC}">
                        <c15:formulaRef>
                          <c15:sqref>'NEMInstalledCapacity Data'!$C$12:$V$12</c15:sqref>
                        </c15:formulaRef>
                      </c:ext>
                    </c:extLst>
                    <c:numCache>
                      <c:formatCode>#,##0_ ;\-#,##0\ </c:formatCode>
                      <c:ptCount val="20"/>
                      <c:pt idx="0">
                        <c:v>7.8160420000000004</c:v>
                      </c:pt>
                      <c:pt idx="1">
                        <c:v>135.34619999999998</c:v>
                      </c:pt>
                      <c:pt idx="2">
                        <c:v>252.43159999999997</c:v>
                      </c:pt>
                      <c:pt idx="3">
                        <c:v>404.53</c:v>
                      </c:pt>
                      <c:pt idx="4">
                        <c:v>592.39139999999998</c:v>
                      </c:pt>
                      <c:pt idx="5">
                        <c:v>796.9828</c:v>
                      </c:pt>
                      <c:pt idx="6">
                        <c:v>1007.8406000000001</c:v>
                      </c:pt>
                      <c:pt idx="7">
                        <c:v>1223.0210999999999</c:v>
                      </c:pt>
                      <c:pt idx="8">
                        <c:v>1440.2111</c:v>
                      </c:pt>
                      <c:pt idx="9">
                        <c:v>1658.1602000000003</c:v>
                      </c:pt>
                      <c:pt idx="10">
                        <c:v>1877.2876000000001</c:v>
                      </c:pt>
                      <c:pt idx="11">
                        <c:v>2095.2703000000001</c:v>
                      </c:pt>
                      <c:pt idx="12">
                        <c:v>2315.8406</c:v>
                      </c:pt>
                      <c:pt idx="13">
                        <c:v>2534.1165000000001</c:v>
                      </c:pt>
                      <c:pt idx="14">
                        <c:v>2752.5181000000002</c:v>
                      </c:pt>
                      <c:pt idx="15">
                        <c:v>2972.7593999999999</c:v>
                      </c:pt>
                      <c:pt idx="16">
                        <c:v>3194.8092999999999</c:v>
                      </c:pt>
                      <c:pt idx="17">
                        <c:v>3420.0709000000002</c:v>
                      </c:pt>
                      <c:pt idx="18">
                        <c:v>3641.0514000000003</c:v>
                      </c:pt>
                      <c:pt idx="19">
                        <c:v>3857.5187000000001</c:v>
                      </c:pt>
                    </c:numCache>
                  </c:numRef>
                </c:val>
              </c15:ser>
            </c15:filteredBarSeries>
          </c:ext>
        </c:extLst>
      </c:barChart>
      <c:catAx>
        <c:axId val="450908584"/>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0908976"/>
        <c:crosses val="autoZero"/>
        <c:auto val="1"/>
        <c:lblAlgn val="ctr"/>
        <c:lblOffset val="100"/>
        <c:noMultiLvlLbl val="0"/>
      </c:catAx>
      <c:valAx>
        <c:axId val="4509089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Installed</a:t>
                </a:r>
                <a:r>
                  <a:rPr lang="en-AU" baseline="0"/>
                  <a:t> Capacity (MW)</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_ ;\-#,##0\ "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0908584"/>
        <c:crosses val="autoZero"/>
        <c:crossBetween val="between"/>
      </c:valAx>
      <c:spPr>
        <a:noFill/>
        <a:ln>
          <a:noFill/>
        </a:ln>
        <a:effectLst/>
      </c:spPr>
    </c:plotArea>
    <c:legend>
      <c:legendPos val="b"/>
      <c:layout>
        <c:manualLayout>
          <c:xMode val="edge"/>
          <c:yMode val="edge"/>
          <c:x val="0.1397635717698876"/>
          <c:y val="0.91357867699692619"/>
          <c:w val="0.86023642823011237"/>
          <c:h val="6.03221380169301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0588197929348034"/>
          <c:y val="3.2635253502566318E-2"/>
          <c:w val="0.8561547446500275"/>
          <c:h val="0.76813948919404018"/>
        </c:manualLayout>
      </c:layout>
      <c:areaChart>
        <c:grouping val="stacked"/>
        <c:varyColors val="0"/>
        <c:ser>
          <c:idx val="0"/>
          <c:order val="0"/>
          <c:tx>
            <c:strRef>
              <c:f>'NEMEnergyGenerated Data'!$B$3</c:f>
              <c:strCache>
                <c:ptCount val="1"/>
                <c:pt idx="0">
                  <c:v>Black Coal</c:v>
                </c:pt>
              </c:strCache>
            </c:strRef>
          </c:tx>
          <c:spPr>
            <a:solidFill>
              <a:schemeClr val="tx1"/>
            </a:solidFill>
          </c:spPr>
          <c:dPt>
            <c:idx val="0"/>
            <c:bubble3D val="0"/>
            <c:spPr>
              <a:solidFill>
                <a:schemeClr val="tx1"/>
              </a:solidFill>
              <a:ln w="3175" cmpd="sng">
                <a:solidFill>
                  <a:srgbClr val="FFFFFF"/>
                </a:solidFill>
                <a:prstDash val="solid"/>
              </a:ln>
            </c:spPr>
          </c:dPt>
          <c:dPt>
            <c:idx val="1"/>
            <c:bubble3D val="0"/>
            <c:spPr>
              <a:solidFill>
                <a:schemeClr val="tx1"/>
              </a:solidFill>
              <a:ln w="3175" cmpd="sng">
                <a:solidFill>
                  <a:srgbClr val="FFFFFF"/>
                </a:solidFill>
                <a:prstDash val="solid"/>
              </a:ln>
            </c:spPr>
          </c:dPt>
          <c:dPt>
            <c:idx val="2"/>
            <c:bubble3D val="0"/>
            <c:spPr>
              <a:solidFill>
                <a:schemeClr val="tx1"/>
              </a:solidFill>
              <a:ln w="3175" cmpd="sng">
                <a:solidFill>
                  <a:srgbClr val="FFFFFF"/>
                </a:solidFill>
                <a:prstDash val="solid"/>
              </a:ln>
            </c:spPr>
          </c:dPt>
          <c:dPt>
            <c:idx val="3"/>
            <c:bubble3D val="0"/>
            <c:spPr>
              <a:solidFill>
                <a:schemeClr val="tx1"/>
              </a:solidFill>
              <a:ln w="3175" cmpd="sng">
                <a:solidFill>
                  <a:srgbClr val="FFFFFF"/>
                </a:solidFill>
                <a:prstDash val="solid"/>
              </a:ln>
            </c:spPr>
          </c:dPt>
          <c:dPt>
            <c:idx val="4"/>
            <c:bubble3D val="0"/>
            <c:spPr>
              <a:solidFill>
                <a:schemeClr val="tx1"/>
              </a:solidFill>
              <a:ln w="3175" cmpd="sng">
                <a:solidFill>
                  <a:srgbClr val="FFFFFF"/>
                </a:solidFill>
                <a:prstDash val="solid"/>
              </a:ln>
            </c:spPr>
          </c:dPt>
          <c:dPt>
            <c:idx val="5"/>
            <c:bubble3D val="0"/>
            <c:spPr>
              <a:solidFill>
                <a:schemeClr val="tx1"/>
              </a:solidFill>
              <a:ln w="3175" cmpd="sng">
                <a:solidFill>
                  <a:srgbClr val="FFFFFF"/>
                </a:solidFill>
                <a:prstDash val="solid"/>
              </a:ln>
            </c:spPr>
          </c:dPt>
          <c:dPt>
            <c:idx val="6"/>
            <c:bubble3D val="0"/>
            <c:spPr>
              <a:solidFill>
                <a:schemeClr val="tx1"/>
              </a:solidFill>
              <a:ln w="3175" cmpd="sng">
                <a:solidFill>
                  <a:srgbClr val="FFFFFF"/>
                </a:solidFill>
                <a:prstDash val="solid"/>
              </a:ln>
            </c:spPr>
          </c:dPt>
          <c:dPt>
            <c:idx val="7"/>
            <c:bubble3D val="0"/>
            <c:spPr>
              <a:solidFill>
                <a:schemeClr val="tx1"/>
              </a:solidFill>
              <a:ln w="3175" cmpd="sng">
                <a:solidFill>
                  <a:srgbClr val="FFFFFF"/>
                </a:solidFill>
                <a:prstDash val="solid"/>
              </a:ln>
            </c:spPr>
          </c:dPt>
          <c:dPt>
            <c:idx val="8"/>
            <c:bubble3D val="0"/>
            <c:spPr>
              <a:solidFill>
                <a:schemeClr val="tx1"/>
              </a:solidFill>
              <a:ln w="3175" cmpd="sng">
                <a:solidFill>
                  <a:srgbClr val="FFFFFF"/>
                </a:solidFill>
                <a:prstDash val="solid"/>
              </a:ln>
            </c:spPr>
          </c:dPt>
          <c:dPt>
            <c:idx val="9"/>
            <c:bubble3D val="0"/>
            <c:spPr>
              <a:solidFill>
                <a:schemeClr val="tx1"/>
              </a:solidFill>
              <a:ln w="3175" cmpd="sng">
                <a:solidFill>
                  <a:srgbClr val="FFFFFF"/>
                </a:solidFill>
                <a:prstDash val="solid"/>
              </a:ln>
            </c:spPr>
          </c:dPt>
          <c:dPt>
            <c:idx val="10"/>
            <c:bubble3D val="0"/>
            <c:spPr>
              <a:solidFill>
                <a:schemeClr val="tx1"/>
              </a:solidFill>
              <a:ln w="3175" cmpd="sng">
                <a:solidFill>
                  <a:srgbClr val="FFFFFF"/>
                </a:solidFill>
                <a:prstDash val="solid"/>
              </a:ln>
            </c:spPr>
          </c:dPt>
          <c:dPt>
            <c:idx val="11"/>
            <c:bubble3D val="0"/>
            <c:spPr>
              <a:solidFill>
                <a:schemeClr val="tx1"/>
              </a:solidFill>
              <a:ln w="3175" cmpd="sng">
                <a:solidFill>
                  <a:srgbClr val="FFFFFF"/>
                </a:solidFill>
                <a:prstDash val="solid"/>
              </a:ln>
            </c:spPr>
          </c:dPt>
          <c:dPt>
            <c:idx val="12"/>
            <c:bubble3D val="0"/>
            <c:spPr>
              <a:solidFill>
                <a:schemeClr val="tx1"/>
              </a:solidFill>
              <a:ln w="3175" cmpd="sng">
                <a:solidFill>
                  <a:srgbClr val="FFFFFF"/>
                </a:solidFill>
                <a:prstDash val="solid"/>
              </a:ln>
            </c:spPr>
          </c:dPt>
          <c:dPt>
            <c:idx val="13"/>
            <c:bubble3D val="0"/>
            <c:spPr>
              <a:solidFill>
                <a:schemeClr val="tx1"/>
              </a:solidFill>
              <a:ln w="3175" cmpd="sng">
                <a:solidFill>
                  <a:srgbClr val="FFFFFF"/>
                </a:solidFill>
                <a:prstDash val="solid"/>
              </a:ln>
            </c:spPr>
          </c:dPt>
          <c:dPt>
            <c:idx val="14"/>
            <c:bubble3D val="0"/>
            <c:spPr>
              <a:solidFill>
                <a:schemeClr val="tx1"/>
              </a:solidFill>
              <a:ln w="3175" cmpd="sng">
                <a:solidFill>
                  <a:srgbClr val="FFFFFF"/>
                </a:solidFill>
                <a:prstDash val="solid"/>
              </a:ln>
            </c:spPr>
          </c:dPt>
          <c:dPt>
            <c:idx val="15"/>
            <c:bubble3D val="0"/>
            <c:spPr>
              <a:solidFill>
                <a:schemeClr val="tx1"/>
              </a:solidFill>
              <a:ln w="3175" cmpd="sng">
                <a:solidFill>
                  <a:srgbClr val="FFFFFF"/>
                </a:solidFill>
                <a:prstDash val="solid"/>
              </a:ln>
            </c:spPr>
          </c:dPt>
          <c:dPt>
            <c:idx val="16"/>
            <c:bubble3D val="0"/>
            <c:spPr>
              <a:solidFill>
                <a:schemeClr val="tx1"/>
              </a:solidFill>
              <a:ln w="3175" cmpd="sng">
                <a:solidFill>
                  <a:srgbClr val="FFFFFF"/>
                </a:solidFill>
                <a:prstDash val="solid"/>
              </a:ln>
            </c:spPr>
          </c:dPt>
          <c:dPt>
            <c:idx val="17"/>
            <c:bubble3D val="0"/>
            <c:spPr>
              <a:solidFill>
                <a:schemeClr val="tx1"/>
              </a:solidFill>
              <a:ln w="3175" cmpd="sng">
                <a:solidFill>
                  <a:srgbClr val="FFFFFF"/>
                </a:solidFill>
                <a:prstDash val="solid"/>
              </a:ln>
            </c:spPr>
          </c:dPt>
          <c:dPt>
            <c:idx val="18"/>
            <c:bubble3D val="0"/>
            <c:spPr>
              <a:solidFill>
                <a:schemeClr val="tx1"/>
              </a:solidFill>
              <a:ln w="3175" cmpd="sng">
                <a:solidFill>
                  <a:srgbClr val="FFFFFF"/>
                </a:solidFill>
                <a:prstDash val="solid"/>
              </a:ln>
            </c:spPr>
          </c:dPt>
          <c:dPt>
            <c:idx val="19"/>
            <c:bubble3D val="0"/>
            <c:spPr>
              <a:solidFill>
                <a:schemeClr val="tx1"/>
              </a:solidFill>
              <a:ln w="3175" cmpd="sng">
                <a:solidFill>
                  <a:srgbClr val="FFFFFF"/>
                </a:solidFill>
                <a:prstDash val="solid"/>
              </a:ln>
            </c:spPr>
          </c:dPt>
          <c:dPt>
            <c:idx val="20"/>
            <c:bubble3D val="0"/>
            <c:spPr>
              <a:solidFill>
                <a:schemeClr val="tx1"/>
              </a:solidFill>
              <a:ln w="3175" cmpd="sng">
                <a:solidFill>
                  <a:srgbClr val="FFFFFF"/>
                </a:solidFill>
                <a:prstDash val="solid"/>
              </a:ln>
            </c:spPr>
          </c:dPt>
          <c:dPt>
            <c:idx val="21"/>
            <c:bubble3D val="0"/>
            <c:spPr>
              <a:solidFill>
                <a:schemeClr val="tx1"/>
              </a:solidFill>
              <a:ln w="3175" cmpd="sng">
                <a:solidFill>
                  <a:srgbClr val="FFFFFF"/>
                </a:solidFill>
                <a:prstDash val="solid"/>
              </a:ln>
            </c:spPr>
          </c:dPt>
          <c:dPt>
            <c:idx val="22"/>
            <c:bubble3D val="0"/>
            <c:spPr>
              <a:solidFill>
                <a:schemeClr val="tx1"/>
              </a:solidFill>
              <a:ln w="3175" cmpd="sng">
                <a:solidFill>
                  <a:srgbClr val="FFFFFF"/>
                </a:solidFill>
                <a:prstDash val="solid"/>
              </a:ln>
            </c:spPr>
          </c:dPt>
          <c:dPt>
            <c:idx val="23"/>
            <c:bubble3D val="0"/>
            <c:spPr>
              <a:solidFill>
                <a:schemeClr val="tx1"/>
              </a:solidFill>
              <a:ln w="3175" cmpd="sng">
                <a:solidFill>
                  <a:srgbClr val="FFFFFF"/>
                </a:solidFill>
                <a:prstDash val="solid"/>
              </a:ln>
            </c:spPr>
          </c:dPt>
          <c:dPt>
            <c:idx val="24"/>
            <c:bubble3D val="0"/>
            <c:spPr>
              <a:solidFill>
                <a:schemeClr val="tx1"/>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Data'!$C$3:$V$3</c:f>
              <c:numCache>
                <c:formatCode>#,##0_ ;\-#,##0\ </c:formatCode>
                <c:ptCount val="20"/>
                <c:pt idx="0">
                  <c:v>112.11072098568755</c:v>
                </c:pt>
                <c:pt idx="1">
                  <c:v>118.58041240414354</c:v>
                </c:pt>
                <c:pt idx="2">
                  <c:v>122.71819914048874</c:v>
                </c:pt>
                <c:pt idx="3">
                  <c:v>115.36272594447499</c:v>
                </c:pt>
                <c:pt idx="4">
                  <c:v>112.6270494172033</c:v>
                </c:pt>
                <c:pt idx="5">
                  <c:v>111.67399767413164</c:v>
                </c:pt>
                <c:pt idx="6">
                  <c:v>109.73611203271582</c:v>
                </c:pt>
                <c:pt idx="7">
                  <c:v>109.70747335301203</c:v>
                </c:pt>
                <c:pt idx="8">
                  <c:v>111.23522042757665</c:v>
                </c:pt>
                <c:pt idx="9">
                  <c:v>113.38768279427235</c:v>
                </c:pt>
                <c:pt idx="10">
                  <c:v>114.9545804146598</c:v>
                </c:pt>
                <c:pt idx="11">
                  <c:v>116.59497442619825</c:v>
                </c:pt>
                <c:pt idx="12">
                  <c:v>117.80717852973666</c:v>
                </c:pt>
                <c:pt idx="13">
                  <c:v>119.49513803983066</c:v>
                </c:pt>
                <c:pt idx="14">
                  <c:v>121.65137769503008</c:v>
                </c:pt>
                <c:pt idx="15">
                  <c:v>124.48823202858405</c:v>
                </c:pt>
                <c:pt idx="16">
                  <c:v>126.08540228846525</c:v>
                </c:pt>
                <c:pt idx="17">
                  <c:v>128.35370726900197</c:v>
                </c:pt>
                <c:pt idx="18">
                  <c:v>130.40180030090087</c:v>
                </c:pt>
                <c:pt idx="19">
                  <c:v>132.38408163124842</c:v>
                </c:pt>
              </c:numCache>
            </c:numRef>
          </c:val>
        </c:ser>
        <c:ser>
          <c:idx val="1"/>
          <c:order val="1"/>
          <c:tx>
            <c:strRef>
              <c:f>'NEMEnergyGenerated Data'!$B$4</c:f>
              <c:strCache>
                <c:ptCount val="1"/>
                <c:pt idx="0">
                  <c:v>Brown Coal</c:v>
                </c:pt>
              </c:strCache>
            </c:strRef>
          </c:tx>
          <c:spPr>
            <a:solidFill>
              <a:srgbClr val="C41230"/>
            </a:solidFill>
          </c:spPr>
          <c:dPt>
            <c:idx val="0"/>
            <c:bubble3D val="0"/>
            <c:spPr>
              <a:solidFill>
                <a:srgbClr val="C41230"/>
              </a:solidFill>
              <a:ln w="3175" cmpd="sng">
                <a:solidFill>
                  <a:srgbClr val="FFFFFF"/>
                </a:solidFill>
                <a:prstDash val="solid"/>
              </a:ln>
            </c:spPr>
          </c:dPt>
          <c:dPt>
            <c:idx val="1"/>
            <c:bubble3D val="0"/>
            <c:spPr>
              <a:solidFill>
                <a:srgbClr val="C41230"/>
              </a:solidFill>
              <a:ln w="3175" cmpd="sng">
                <a:solidFill>
                  <a:srgbClr val="FFFFFF"/>
                </a:solidFill>
                <a:prstDash val="solid"/>
              </a:ln>
            </c:spPr>
          </c:dPt>
          <c:dPt>
            <c:idx val="2"/>
            <c:bubble3D val="0"/>
            <c:spPr>
              <a:solidFill>
                <a:srgbClr val="C41230"/>
              </a:solidFill>
              <a:ln w="3175" cmpd="sng">
                <a:solidFill>
                  <a:srgbClr val="FFFFFF"/>
                </a:solidFill>
                <a:prstDash val="solid"/>
              </a:ln>
            </c:spPr>
          </c:dPt>
          <c:dPt>
            <c:idx val="3"/>
            <c:bubble3D val="0"/>
            <c:spPr>
              <a:solidFill>
                <a:srgbClr val="C41230"/>
              </a:solidFill>
              <a:ln w="3175" cmpd="sng">
                <a:solidFill>
                  <a:srgbClr val="FFFFFF"/>
                </a:solidFill>
                <a:prstDash val="solid"/>
              </a:ln>
            </c:spPr>
          </c:dPt>
          <c:dPt>
            <c:idx val="4"/>
            <c:bubble3D val="0"/>
            <c:spPr>
              <a:solidFill>
                <a:srgbClr val="C41230"/>
              </a:solidFill>
              <a:ln w="3175" cmpd="sng">
                <a:solidFill>
                  <a:srgbClr val="FFFFFF"/>
                </a:solidFill>
                <a:prstDash val="solid"/>
              </a:ln>
            </c:spPr>
          </c:dPt>
          <c:dPt>
            <c:idx val="5"/>
            <c:bubble3D val="0"/>
            <c:spPr>
              <a:solidFill>
                <a:srgbClr val="C41230"/>
              </a:solidFill>
              <a:ln w="3175" cmpd="sng">
                <a:solidFill>
                  <a:srgbClr val="FFFFFF"/>
                </a:solidFill>
                <a:prstDash val="solid"/>
              </a:ln>
            </c:spPr>
          </c:dPt>
          <c:dPt>
            <c:idx val="6"/>
            <c:bubble3D val="0"/>
            <c:spPr>
              <a:solidFill>
                <a:srgbClr val="C41230"/>
              </a:solidFill>
              <a:ln w="3175" cmpd="sng">
                <a:solidFill>
                  <a:srgbClr val="FFFFFF"/>
                </a:solidFill>
                <a:prstDash val="solid"/>
              </a:ln>
            </c:spPr>
          </c:dPt>
          <c:dPt>
            <c:idx val="7"/>
            <c:bubble3D val="0"/>
            <c:spPr>
              <a:solidFill>
                <a:srgbClr val="C41230"/>
              </a:solidFill>
              <a:ln w="3175" cmpd="sng">
                <a:solidFill>
                  <a:srgbClr val="FFFFFF"/>
                </a:solidFill>
                <a:prstDash val="solid"/>
              </a:ln>
            </c:spPr>
          </c:dPt>
          <c:dPt>
            <c:idx val="8"/>
            <c:bubble3D val="0"/>
            <c:spPr>
              <a:solidFill>
                <a:srgbClr val="C41230"/>
              </a:solidFill>
              <a:ln w="3175" cmpd="sng">
                <a:solidFill>
                  <a:srgbClr val="FFFFFF"/>
                </a:solidFill>
                <a:prstDash val="solid"/>
              </a:ln>
            </c:spPr>
          </c:dPt>
          <c:dPt>
            <c:idx val="9"/>
            <c:bubble3D val="0"/>
            <c:spPr>
              <a:solidFill>
                <a:srgbClr val="C41230"/>
              </a:solidFill>
              <a:ln w="3175" cmpd="sng">
                <a:solidFill>
                  <a:srgbClr val="FFFFFF"/>
                </a:solidFill>
                <a:prstDash val="solid"/>
              </a:ln>
            </c:spPr>
          </c:dPt>
          <c:dPt>
            <c:idx val="10"/>
            <c:bubble3D val="0"/>
            <c:spPr>
              <a:solidFill>
                <a:srgbClr val="C41230"/>
              </a:solidFill>
              <a:ln w="3175" cmpd="sng">
                <a:solidFill>
                  <a:srgbClr val="FFFFFF"/>
                </a:solidFill>
                <a:prstDash val="solid"/>
              </a:ln>
            </c:spPr>
          </c:dPt>
          <c:dPt>
            <c:idx val="11"/>
            <c:bubble3D val="0"/>
            <c:spPr>
              <a:solidFill>
                <a:srgbClr val="C41230"/>
              </a:solidFill>
              <a:ln w="3175" cmpd="sng">
                <a:solidFill>
                  <a:srgbClr val="FFFFFF"/>
                </a:solidFill>
                <a:prstDash val="solid"/>
              </a:ln>
            </c:spPr>
          </c:dPt>
          <c:dPt>
            <c:idx val="12"/>
            <c:bubble3D val="0"/>
            <c:spPr>
              <a:solidFill>
                <a:srgbClr val="C41230"/>
              </a:solidFill>
              <a:ln w="3175" cmpd="sng">
                <a:solidFill>
                  <a:srgbClr val="FFFFFF"/>
                </a:solidFill>
                <a:prstDash val="solid"/>
              </a:ln>
            </c:spPr>
          </c:dPt>
          <c:dPt>
            <c:idx val="13"/>
            <c:bubble3D val="0"/>
            <c:spPr>
              <a:solidFill>
                <a:srgbClr val="C41230"/>
              </a:solidFill>
              <a:ln w="3175" cmpd="sng">
                <a:solidFill>
                  <a:srgbClr val="FFFFFF"/>
                </a:solidFill>
                <a:prstDash val="solid"/>
              </a:ln>
            </c:spPr>
          </c:dPt>
          <c:dPt>
            <c:idx val="14"/>
            <c:bubble3D val="0"/>
            <c:spPr>
              <a:solidFill>
                <a:srgbClr val="C41230"/>
              </a:solidFill>
              <a:ln w="3175" cmpd="sng">
                <a:solidFill>
                  <a:srgbClr val="FFFFFF"/>
                </a:solidFill>
                <a:prstDash val="solid"/>
              </a:ln>
            </c:spPr>
          </c:dPt>
          <c:dPt>
            <c:idx val="15"/>
            <c:bubble3D val="0"/>
            <c:spPr>
              <a:solidFill>
                <a:srgbClr val="C41230"/>
              </a:solidFill>
              <a:ln w="3175" cmpd="sng">
                <a:solidFill>
                  <a:srgbClr val="FFFFFF"/>
                </a:solidFill>
                <a:prstDash val="solid"/>
              </a:ln>
            </c:spPr>
          </c:dPt>
          <c:dPt>
            <c:idx val="16"/>
            <c:bubble3D val="0"/>
            <c:spPr>
              <a:solidFill>
                <a:srgbClr val="C41230"/>
              </a:solidFill>
              <a:ln w="3175" cmpd="sng">
                <a:solidFill>
                  <a:srgbClr val="FFFFFF"/>
                </a:solidFill>
                <a:prstDash val="solid"/>
              </a:ln>
            </c:spPr>
          </c:dPt>
          <c:dPt>
            <c:idx val="17"/>
            <c:bubble3D val="0"/>
            <c:spPr>
              <a:solidFill>
                <a:srgbClr val="C41230"/>
              </a:solidFill>
              <a:ln w="3175" cmpd="sng">
                <a:solidFill>
                  <a:srgbClr val="FFFFFF"/>
                </a:solidFill>
                <a:prstDash val="solid"/>
              </a:ln>
            </c:spPr>
          </c:dPt>
          <c:dPt>
            <c:idx val="18"/>
            <c:bubble3D val="0"/>
            <c:spPr>
              <a:solidFill>
                <a:srgbClr val="C41230"/>
              </a:solidFill>
              <a:ln w="3175" cmpd="sng">
                <a:solidFill>
                  <a:srgbClr val="FFFFFF"/>
                </a:solidFill>
                <a:prstDash val="solid"/>
              </a:ln>
            </c:spPr>
          </c:dPt>
          <c:dPt>
            <c:idx val="19"/>
            <c:bubble3D val="0"/>
            <c:spPr>
              <a:solidFill>
                <a:srgbClr val="C41230"/>
              </a:solidFill>
              <a:ln w="3175" cmpd="sng">
                <a:solidFill>
                  <a:srgbClr val="FFFFFF"/>
                </a:solidFill>
                <a:prstDash val="solid"/>
              </a:ln>
            </c:spPr>
          </c:dPt>
          <c:dPt>
            <c:idx val="20"/>
            <c:bubble3D val="0"/>
            <c:spPr>
              <a:solidFill>
                <a:srgbClr val="C41230"/>
              </a:solidFill>
              <a:ln w="3175" cmpd="sng">
                <a:solidFill>
                  <a:srgbClr val="FFFFFF"/>
                </a:solidFill>
                <a:prstDash val="solid"/>
              </a:ln>
            </c:spPr>
          </c:dPt>
          <c:dPt>
            <c:idx val="21"/>
            <c:bubble3D val="0"/>
            <c:spPr>
              <a:solidFill>
                <a:srgbClr val="C41230"/>
              </a:solidFill>
              <a:ln w="3175" cmpd="sng">
                <a:solidFill>
                  <a:srgbClr val="FFFFFF"/>
                </a:solidFill>
                <a:prstDash val="solid"/>
              </a:ln>
            </c:spPr>
          </c:dPt>
          <c:dPt>
            <c:idx val="22"/>
            <c:bubble3D val="0"/>
            <c:spPr>
              <a:solidFill>
                <a:srgbClr val="C41230"/>
              </a:solidFill>
              <a:ln w="3175" cmpd="sng">
                <a:solidFill>
                  <a:srgbClr val="FFFFFF"/>
                </a:solidFill>
                <a:prstDash val="solid"/>
              </a:ln>
            </c:spPr>
          </c:dPt>
          <c:dPt>
            <c:idx val="23"/>
            <c:bubble3D val="0"/>
            <c:spPr>
              <a:solidFill>
                <a:srgbClr val="C41230"/>
              </a:solidFill>
              <a:ln w="3175" cmpd="sng">
                <a:solidFill>
                  <a:srgbClr val="FFFFFF"/>
                </a:solidFill>
                <a:prstDash val="solid"/>
              </a:ln>
            </c:spPr>
          </c:dPt>
          <c:dPt>
            <c:idx val="24"/>
            <c:bubble3D val="0"/>
            <c:spPr>
              <a:solidFill>
                <a:srgbClr val="C4123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Data'!$C$4:$V$4</c:f>
              <c:numCache>
                <c:formatCode>#,##0_ ;\-#,##0\ </c:formatCode>
                <c:ptCount val="20"/>
                <c:pt idx="0">
                  <c:v>57.784676714983789</c:v>
                </c:pt>
                <c:pt idx="1">
                  <c:v>55.985951344585843</c:v>
                </c:pt>
                <c:pt idx="2">
                  <c:v>52.976160001967166</c:v>
                </c:pt>
                <c:pt idx="3">
                  <c:v>52.976160001967116</c:v>
                </c:pt>
                <c:pt idx="4">
                  <c:v>53.119856221150812</c:v>
                </c:pt>
                <c:pt idx="5">
                  <c:v>52.976160001966512</c:v>
                </c:pt>
                <c:pt idx="6">
                  <c:v>52.976160001967273</c:v>
                </c:pt>
                <c:pt idx="7">
                  <c:v>52.976160001967301</c:v>
                </c:pt>
                <c:pt idx="8">
                  <c:v>53.119856221150513</c:v>
                </c:pt>
                <c:pt idx="9">
                  <c:v>52.774974352160498</c:v>
                </c:pt>
                <c:pt idx="10">
                  <c:v>53.190720002697951</c:v>
                </c:pt>
                <c:pt idx="11">
                  <c:v>53.1907200026981</c:v>
                </c:pt>
                <c:pt idx="12">
                  <c:v>53.33644800270509</c:v>
                </c:pt>
                <c:pt idx="13">
                  <c:v>53.190720002697944</c:v>
                </c:pt>
                <c:pt idx="14">
                  <c:v>53.190720002697844</c:v>
                </c:pt>
                <c:pt idx="15">
                  <c:v>53.190720002698029</c:v>
                </c:pt>
                <c:pt idx="16">
                  <c:v>53.336448002705417</c:v>
                </c:pt>
                <c:pt idx="17">
                  <c:v>53.190720002697638</c:v>
                </c:pt>
                <c:pt idx="18">
                  <c:v>53.190720002697773</c:v>
                </c:pt>
                <c:pt idx="19">
                  <c:v>53.190720002697859</c:v>
                </c:pt>
              </c:numCache>
            </c:numRef>
          </c:val>
        </c:ser>
        <c:ser>
          <c:idx val="2"/>
          <c:order val="2"/>
          <c:tx>
            <c:strRef>
              <c:f>'NEMEnergyGenerated Data'!$B$5</c:f>
              <c:strCache>
                <c:ptCount val="1"/>
                <c:pt idx="0">
                  <c:v>Hydro</c:v>
                </c:pt>
              </c:strCache>
            </c:strRef>
          </c:tx>
          <c:spPr>
            <a:solidFill>
              <a:srgbClr val="ADE0EE"/>
            </a:solidFill>
          </c:spPr>
          <c:dPt>
            <c:idx val="0"/>
            <c:bubble3D val="0"/>
            <c:spPr>
              <a:solidFill>
                <a:srgbClr val="ADE0EE"/>
              </a:solidFill>
              <a:ln w="3175" cmpd="sng">
                <a:solidFill>
                  <a:srgbClr val="FFFFFF"/>
                </a:solidFill>
                <a:prstDash val="solid"/>
              </a:ln>
            </c:spPr>
          </c:dPt>
          <c:dPt>
            <c:idx val="1"/>
            <c:bubble3D val="0"/>
            <c:spPr>
              <a:solidFill>
                <a:srgbClr val="ADE0EE"/>
              </a:solidFill>
              <a:ln w="3175" cmpd="sng">
                <a:solidFill>
                  <a:srgbClr val="FFFFFF"/>
                </a:solidFill>
                <a:prstDash val="solid"/>
              </a:ln>
            </c:spPr>
          </c:dPt>
          <c:dPt>
            <c:idx val="2"/>
            <c:bubble3D val="0"/>
            <c:spPr>
              <a:solidFill>
                <a:srgbClr val="ADE0EE"/>
              </a:solidFill>
              <a:ln w="3175" cmpd="sng">
                <a:solidFill>
                  <a:srgbClr val="FFFFFF"/>
                </a:solidFill>
                <a:prstDash val="solid"/>
              </a:ln>
            </c:spPr>
          </c:dPt>
          <c:dPt>
            <c:idx val="3"/>
            <c:bubble3D val="0"/>
            <c:spPr>
              <a:solidFill>
                <a:srgbClr val="ADE0EE"/>
              </a:solidFill>
              <a:ln w="3175" cmpd="sng">
                <a:solidFill>
                  <a:srgbClr val="FFFFFF"/>
                </a:solidFill>
                <a:prstDash val="solid"/>
              </a:ln>
            </c:spPr>
          </c:dPt>
          <c:dPt>
            <c:idx val="4"/>
            <c:bubble3D val="0"/>
            <c:spPr>
              <a:solidFill>
                <a:srgbClr val="ADE0EE"/>
              </a:solidFill>
              <a:ln w="3175" cmpd="sng">
                <a:solidFill>
                  <a:srgbClr val="FFFFFF"/>
                </a:solidFill>
                <a:prstDash val="solid"/>
              </a:ln>
            </c:spPr>
          </c:dPt>
          <c:dPt>
            <c:idx val="5"/>
            <c:bubble3D val="0"/>
            <c:spPr>
              <a:solidFill>
                <a:srgbClr val="ADE0EE"/>
              </a:solidFill>
              <a:ln w="3175" cmpd="sng">
                <a:solidFill>
                  <a:srgbClr val="FFFFFF"/>
                </a:solidFill>
                <a:prstDash val="solid"/>
              </a:ln>
            </c:spPr>
          </c:dPt>
          <c:dPt>
            <c:idx val="6"/>
            <c:bubble3D val="0"/>
            <c:spPr>
              <a:solidFill>
                <a:srgbClr val="ADE0EE"/>
              </a:solidFill>
              <a:ln w="3175" cmpd="sng">
                <a:solidFill>
                  <a:srgbClr val="FFFFFF"/>
                </a:solidFill>
                <a:prstDash val="solid"/>
              </a:ln>
            </c:spPr>
          </c:dPt>
          <c:dPt>
            <c:idx val="7"/>
            <c:bubble3D val="0"/>
            <c:spPr>
              <a:solidFill>
                <a:srgbClr val="ADE0EE"/>
              </a:solidFill>
              <a:ln w="3175" cmpd="sng">
                <a:solidFill>
                  <a:srgbClr val="FFFFFF"/>
                </a:solidFill>
                <a:prstDash val="solid"/>
              </a:ln>
            </c:spPr>
          </c:dPt>
          <c:dPt>
            <c:idx val="8"/>
            <c:bubble3D val="0"/>
            <c:spPr>
              <a:solidFill>
                <a:srgbClr val="ADE0EE"/>
              </a:solidFill>
              <a:ln w="3175" cmpd="sng">
                <a:solidFill>
                  <a:srgbClr val="FFFFFF"/>
                </a:solidFill>
                <a:prstDash val="solid"/>
              </a:ln>
            </c:spPr>
          </c:dPt>
          <c:dPt>
            <c:idx val="9"/>
            <c:bubble3D val="0"/>
            <c:spPr>
              <a:solidFill>
                <a:srgbClr val="ADE0EE"/>
              </a:solidFill>
              <a:ln w="3175" cmpd="sng">
                <a:solidFill>
                  <a:srgbClr val="FFFFFF"/>
                </a:solidFill>
                <a:prstDash val="solid"/>
              </a:ln>
            </c:spPr>
          </c:dPt>
          <c:dPt>
            <c:idx val="10"/>
            <c:bubble3D val="0"/>
            <c:spPr>
              <a:solidFill>
                <a:srgbClr val="ADE0EE"/>
              </a:solidFill>
              <a:ln w="3175" cmpd="sng">
                <a:solidFill>
                  <a:srgbClr val="FFFFFF"/>
                </a:solidFill>
                <a:prstDash val="solid"/>
              </a:ln>
            </c:spPr>
          </c:dPt>
          <c:dPt>
            <c:idx val="11"/>
            <c:bubble3D val="0"/>
            <c:spPr>
              <a:solidFill>
                <a:srgbClr val="ADE0EE"/>
              </a:solidFill>
              <a:ln w="3175" cmpd="sng">
                <a:solidFill>
                  <a:srgbClr val="FFFFFF"/>
                </a:solidFill>
                <a:prstDash val="solid"/>
              </a:ln>
            </c:spPr>
          </c:dPt>
          <c:dPt>
            <c:idx val="12"/>
            <c:bubble3D val="0"/>
            <c:spPr>
              <a:solidFill>
                <a:srgbClr val="ADE0EE"/>
              </a:solidFill>
              <a:ln w="3175" cmpd="sng">
                <a:solidFill>
                  <a:srgbClr val="FFFFFF"/>
                </a:solidFill>
                <a:prstDash val="solid"/>
              </a:ln>
            </c:spPr>
          </c:dPt>
          <c:dPt>
            <c:idx val="13"/>
            <c:bubble3D val="0"/>
            <c:spPr>
              <a:solidFill>
                <a:srgbClr val="ADE0EE"/>
              </a:solidFill>
              <a:ln w="3175" cmpd="sng">
                <a:solidFill>
                  <a:srgbClr val="FFFFFF"/>
                </a:solidFill>
                <a:prstDash val="solid"/>
              </a:ln>
            </c:spPr>
          </c:dPt>
          <c:dPt>
            <c:idx val="14"/>
            <c:bubble3D val="0"/>
            <c:spPr>
              <a:solidFill>
                <a:srgbClr val="ADE0EE"/>
              </a:solidFill>
              <a:ln w="3175" cmpd="sng">
                <a:solidFill>
                  <a:srgbClr val="FFFFFF"/>
                </a:solidFill>
                <a:prstDash val="solid"/>
              </a:ln>
            </c:spPr>
          </c:dPt>
          <c:dPt>
            <c:idx val="15"/>
            <c:bubble3D val="0"/>
            <c:spPr>
              <a:solidFill>
                <a:srgbClr val="ADE0EE"/>
              </a:solidFill>
              <a:ln w="3175" cmpd="sng">
                <a:solidFill>
                  <a:srgbClr val="FFFFFF"/>
                </a:solidFill>
                <a:prstDash val="solid"/>
              </a:ln>
            </c:spPr>
          </c:dPt>
          <c:dPt>
            <c:idx val="16"/>
            <c:bubble3D val="0"/>
            <c:spPr>
              <a:solidFill>
                <a:srgbClr val="ADE0EE"/>
              </a:solidFill>
              <a:ln w="3175" cmpd="sng">
                <a:solidFill>
                  <a:srgbClr val="FFFFFF"/>
                </a:solidFill>
                <a:prstDash val="solid"/>
              </a:ln>
            </c:spPr>
          </c:dPt>
          <c:dPt>
            <c:idx val="17"/>
            <c:bubble3D val="0"/>
            <c:spPr>
              <a:solidFill>
                <a:srgbClr val="ADE0EE"/>
              </a:solidFill>
              <a:ln w="3175" cmpd="sng">
                <a:solidFill>
                  <a:srgbClr val="FFFFFF"/>
                </a:solidFill>
                <a:prstDash val="solid"/>
              </a:ln>
            </c:spPr>
          </c:dPt>
          <c:dPt>
            <c:idx val="18"/>
            <c:bubble3D val="0"/>
            <c:spPr>
              <a:solidFill>
                <a:srgbClr val="ADE0EE"/>
              </a:solidFill>
              <a:ln w="3175" cmpd="sng">
                <a:solidFill>
                  <a:srgbClr val="FFFFFF"/>
                </a:solidFill>
                <a:prstDash val="solid"/>
              </a:ln>
            </c:spPr>
          </c:dPt>
          <c:dPt>
            <c:idx val="19"/>
            <c:bubble3D val="0"/>
            <c:spPr>
              <a:solidFill>
                <a:srgbClr val="ADE0EE"/>
              </a:solidFill>
              <a:ln w="3175" cmpd="sng">
                <a:solidFill>
                  <a:srgbClr val="FFFFFF"/>
                </a:solidFill>
                <a:prstDash val="solid"/>
              </a:ln>
            </c:spPr>
          </c:dPt>
          <c:dPt>
            <c:idx val="20"/>
            <c:bubble3D val="0"/>
            <c:spPr>
              <a:solidFill>
                <a:srgbClr val="ADE0EE"/>
              </a:solidFill>
              <a:ln w="3175" cmpd="sng">
                <a:solidFill>
                  <a:srgbClr val="FFFFFF"/>
                </a:solidFill>
                <a:prstDash val="solid"/>
              </a:ln>
            </c:spPr>
          </c:dPt>
          <c:dPt>
            <c:idx val="21"/>
            <c:bubble3D val="0"/>
            <c:spPr>
              <a:solidFill>
                <a:srgbClr val="ADE0EE"/>
              </a:solidFill>
              <a:ln w="3175" cmpd="sng">
                <a:solidFill>
                  <a:srgbClr val="FFFFFF"/>
                </a:solidFill>
                <a:prstDash val="solid"/>
              </a:ln>
            </c:spPr>
          </c:dPt>
          <c:dPt>
            <c:idx val="22"/>
            <c:bubble3D val="0"/>
            <c:spPr>
              <a:solidFill>
                <a:srgbClr val="ADE0EE"/>
              </a:solidFill>
              <a:ln w="3175" cmpd="sng">
                <a:solidFill>
                  <a:srgbClr val="FFFFFF"/>
                </a:solidFill>
                <a:prstDash val="solid"/>
              </a:ln>
            </c:spPr>
          </c:dPt>
          <c:dPt>
            <c:idx val="23"/>
            <c:bubble3D val="0"/>
            <c:spPr>
              <a:solidFill>
                <a:srgbClr val="ADE0EE"/>
              </a:solidFill>
              <a:ln w="3175" cmpd="sng">
                <a:solidFill>
                  <a:srgbClr val="FFFFFF"/>
                </a:solidFill>
                <a:prstDash val="solid"/>
              </a:ln>
            </c:spPr>
          </c:dPt>
          <c:dPt>
            <c:idx val="24"/>
            <c:bubble3D val="0"/>
            <c:spPr>
              <a:solidFill>
                <a:srgbClr val="ADE0EE"/>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Data'!$C$5:$V$5</c:f>
              <c:numCache>
                <c:formatCode>#,##0_ ;\-#,##0\ </c:formatCode>
                <c:ptCount val="20"/>
                <c:pt idx="0">
                  <c:v>15.363859069169227</c:v>
                </c:pt>
                <c:pt idx="1">
                  <c:v>15.41901811892226</c:v>
                </c:pt>
                <c:pt idx="2">
                  <c:v>15.419112667968282</c:v>
                </c:pt>
                <c:pt idx="3">
                  <c:v>15.355926276032593</c:v>
                </c:pt>
                <c:pt idx="4">
                  <c:v>15.439548129686148</c:v>
                </c:pt>
                <c:pt idx="5">
                  <c:v>15.419498118921684</c:v>
                </c:pt>
                <c:pt idx="6">
                  <c:v>15.421011604925981</c:v>
                </c:pt>
                <c:pt idx="7">
                  <c:v>15.432554107808022</c:v>
                </c:pt>
                <c:pt idx="8">
                  <c:v>15.459208649117528</c:v>
                </c:pt>
                <c:pt idx="9">
                  <c:v>15.263597205430274</c:v>
                </c:pt>
                <c:pt idx="10">
                  <c:v>15.241801942249689</c:v>
                </c:pt>
                <c:pt idx="11">
                  <c:v>15.46129594579444</c:v>
                </c:pt>
                <c:pt idx="12">
                  <c:v>15.613885084264096</c:v>
                </c:pt>
                <c:pt idx="13">
                  <c:v>15.4500232067948</c:v>
                </c:pt>
                <c:pt idx="14">
                  <c:v>15.443712485618034</c:v>
                </c:pt>
                <c:pt idx="15">
                  <c:v>15.919472063528392</c:v>
                </c:pt>
                <c:pt idx="16">
                  <c:v>15.960983568807627</c:v>
                </c:pt>
                <c:pt idx="17">
                  <c:v>15.830013842321502</c:v>
                </c:pt>
                <c:pt idx="18">
                  <c:v>16.042115656513971</c:v>
                </c:pt>
                <c:pt idx="19">
                  <c:v>16.111541146479567</c:v>
                </c:pt>
              </c:numCache>
            </c:numRef>
          </c:val>
        </c:ser>
        <c:ser>
          <c:idx val="3"/>
          <c:order val="3"/>
          <c:tx>
            <c:strRef>
              <c:f>'NEMEnergyGenerated Data'!$B$6</c:f>
              <c:strCache>
                <c:ptCount val="1"/>
                <c:pt idx="0">
                  <c:v>Liquid Fuel</c:v>
                </c:pt>
              </c:strCache>
            </c:strRef>
          </c:tx>
          <c:spPr>
            <a:solidFill>
              <a:srgbClr val="7030A0"/>
            </a:solidFill>
          </c:spPr>
          <c:dPt>
            <c:idx val="0"/>
            <c:bubble3D val="0"/>
            <c:spPr>
              <a:solidFill>
                <a:srgbClr val="7030A0"/>
              </a:solidFill>
              <a:ln w="3175" cmpd="sng">
                <a:solidFill>
                  <a:srgbClr val="FFFFFF"/>
                </a:solidFill>
                <a:prstDash val="solid"/>
              </a:ln>
            </c:spPr>
          </c:dPt>
          <c:dPt>
            <c:idx val="1"/>
            <c:bubble3D val="0"/>
            <c:spPr>
              <a:solidFill>
                <a:srgbClr val="7030A0"/>
              </a:solidFill>
              <a:ln w="3175" cmpd="sng">
                <a:solidFill>
                  <a:srgbClr val="FFFFFF"/>
                </a:solidFill>
                <a:prstDash val="solid"/>
              </a:ln>
            </c:spPr>
          </c:dPt>
          <c:dPt>
            <c:idx val="2"/>
            <c:bubble3D val="0"/>
            <c:spPr>
              <a:solidFill>
                <a:srgbClr val="7030A0"/>
              </a:solidFill>
              <a:ln w="3175" cmpd="sng">
                <a:solidFill>
                  <a:srgbClr val="FFFFFF"/>
                </a:solidFill>
                <a:prstDash val="solid"/>
              </a:ln>
            </c:spPr>
          </c:dPt>
          <c:dPt>
            <c:idx val="3"/>
            <c:bubble3D val="0"/>
            <c:spPr>
              <a:solidFill>
                <a:srgbClr val="7030A0"/>
              </a:solidFill>
              <a:ln w="3175" cmpd="sng">
                <a:solidFill>
                  <a:srgbClr val="FFFFFF"/>
                </a:solidFill>
                <a:prstDash val="solid"/>
              </a:ln>
            </c:spPr>
          </c:dPt>
          <c:dPt>
            <c:idx val="4"/>
            <c:bubble3D val="0"/>
            <c:spPr>
              <a:solidFill>
                <a:srgbClr val="7030A0"/>
              </a:solidFill>
              <a:ln w="3175" cmpd="sng">
                <a:solidFill>
                  <a:srgbClr val="FFFFFF"/>
                </a:solidFill>
                <a:prstDash val="solid"/>
              </a:ln>
            </c:spPr>
          </c:dPt>
          <c:dPt>
            <c:idx val="5"/>
            <c:bubble3D val="0"/>
            <c:spPr>
              <a:solidFill>
                <a:srgbClr val="7030A0"/>
              </a:solidFill>
              <a:ln w="3175" cmpd="sng">
                <a:solidFill>
                  <a:srgbClr val="FFFFFF"/>
                </a:solidFill>
                <a:prstDash val="solid"/>
              </a:ln>
            </c:spPr>
          </c:dPt>
          <c:dPt>
            <c:idx val="6"/>
            <c:bubble3D val="0"/>
            <c:spPr>
              <a:solidFill>
                <a:srgbClr val="7030A0"/>
              </a:solidFill>
              <a:ln w="3175" cmpd="sng">
                <a:solidFill>
                  <a:srgbClr val="FFFFFF"/>
                </a:solidFill>
                <a:prstDash val="solid"/>
              </a:ln>
            </c:spPr>
          </c:dPt>
          <c:dPt>
            <c:idx val="7"/>
            <c:bubble3D val="0"/>
            <c:spPr>
              <a:solidFill>
                <a:srgbClr val="7030A0"/>
              </a:solidFill>
              <a:ln w="3175" cmpd="sng">
                <a:solidFill>
                  <a:srgbClr val="FFFFFF"/>
                </a:solidFill>
                <a:prstDash val="solid"/>
              </a:ln>
            </c:spPr>
          </c:dPt>
          <c:dPt>
            <c:idx val="8"/>
            <c:bubble3D val="0"/>
            <c:spPr>
              <a:solidFill>
                <a:srgbClr val="7030A0"/>
              </a:solidFill>
              <a:ln w="3175" cmpd="sng">
                <a:solidFill>
                  <a:srgbClr val="FFFFFF"/>
                </a:solidFill>
                <a:prstDash val="solid"/>
              </a:ln>
            </c:spPr>
          </c:dPt>
          <c:dPt>
            <c:idx val="9"/>
            <c:bubble3D val="0"/>
            <c:spPr>
              <a:solidFill>
                <a:srgbClr val="7030A0"/>
              </a:solidFill>
              <a:ln w="3175" cmpd="sng">
                <a:solidFill>
                  <a:srgbClr val="FFFFFF"/>
                </a:solidFill>
                <a:prstDash val="solid"/>
              </a:ln>
            </c:spPr>
          </c:dPt>
          <c:dPt>
            <c:idx val="10"/>
            <c:bubble3D val="0"/>
            <c:spPr>
              <a:solidFill>
                <a:srgbClr val="7030A0"/>
              </a:solidFill>
              <a:ln w="3175" cmpd="sng">
                <a:solidFill>
                  <a:srgbClr val="FFFFFF"/>
                </a:solidFill>
                <a:prstDash val="solid"/>
              </a:ln>
            </c:spPr>
          </c:dPt>
          <c:dPt>
            <c:idx val="11"/>
            <c:bubble3D val="0"/>
            <c:spPr>
              <a:solidFill>
                <a:srgbClr val="7030A0"/>
              </a:solidFill>
              <a:ln w="3175" cmpd="sng">
                <a:solidFill>
                  <a:srgbClr val="FFFFFF"/>
                </a:solidFill>
                <a:prstDash val="solid"/>
              </a:ln>
            </c:spPr>
          </c:dPt>
          <c:dPt>
            <c:idx val="12"/>
            <c:bubble3D val="0"/>
            <c:spPr>
              <a:solidFill>
                <a:srgbClr val="7030A0"/>
              </a:solidFill>
              <a:ln w="3175" cmpd="sng">
                <a:solidFill>
                  <a:srgbClr val="FFFFFF"/>
                </a:solidFill>
                <a:prstDash val="solid"/>
              </a:ln>
            </c:spPr>
          </c:dPt>
          <c:dPt>
            <c:idx val="13"/>
            <c:bubble3D val="0"/>
            <c:spPr>
              <a:solidFill>
                <a:srgbClr val="7030A0"/>
              </a:solidFill>
              <a:ln w="3175" cmpd="sng">
                <a:solidFill>
                  <a:srgbClr val="FFFFFF"/>
                </a:solidFill>
                <a:prstDash val="solid"/>
              </a:ln>
            </c:spPr>
          </c:dPt>
          <c:dPt>
            <c:idx val="14"/>
            <c:bubble3D val="0"/>
            <c:spPr>
              <a:solidFill>
                <a:srgbClr val="7030A0"/>
              </a:solidFill>
              <a:ln w="3175" cmpd="sng">
                <a:solidFill>
                  <a:srgbClr val="FFFFFF"/>
                </a:solidFill>
                <a:prstDash val="solid"/>
              </a:ln>
            </c:spPr>
          </c:dPt>
          <c:dPt>
            <c:idx val="15"/>
            <c:bubble3D val="0"/>
            <c:spPr>
              <a:solidFill>
                <a:srgbClr val="7030A0"/>
              </a:solidFill>
              <a:ln w="3175" cmpd="sng">
                <a:solidFill>
                  <a:srgbClr val="FFFFFF"/>
                </a:solidFill>
                <a:prstDash val="solid"/>
              </a:ln>
            </c:spPr>
          </c:dPt>
          <c:dPt>
            <c:idx val="16"/>
            <c:bubble3D val="0"/>
            <c:spPr>
              <a:solidFill>
                <a:srgbClr val="7030A0"/>
              </a:solidFill>
              <a:ln w="3175" cmpd="sng">
                <a:solidFill>
                  <a:srgbClr val="FFFFFF"/>
                </a:solidFill>
                <a:prstDash val="solid"/>
              </a:ln>
            </c:spPr>
          </c:dPt>
          <c:dPt>
            <c:idx val="17"/>
            <c:bubble3D val="0"/>
            <c:spPr>
              <a:solidFill>
                <a:srgbClr val="7030A0"/>
              </a:solidFill>
              <a:ln w="3175" cmpd="sng">
                <a:solidFill>
                  <a:srgbClr val="FFFFFF"/>
                </a:solidFill>
                <a:prstDash val="solid"/>
              </a:ln>
            </c:spPr>
          </c:dPt>
          <c:dPt>
            <c:idx val="18"/>
            <c:bubble3D val="0"/>
            <c:spPr>
              <a:solidFill>
                <a:srgbClr val="7030A0"/>
              </a:solidFill>
              <a:ln w="3175" cmpd="sng">
                <a:solidFill>
                  <a:srgbClr val="FFFFFF"/>
                </a:solidFill>
                <a:prstDash val="solid"/>
              </a:ln>
            </c:spPr>
          </c:dPt>
          <c:dPt>
            <c:idx val="19"/>
            <c:bubble3D val="0"/>
            <c:spPr>
              <a:solidFill>
                <a:srgbClr val="7030A0"/>
              </a:solidFill>
              <a:ln w="3175" cmpd="sng">
                <a:solidFill>
                  <a:srgbClr val="FFFFFF"/>
                </a:solidFill>
                <a:prstDash val="solid"/>
              </a:ln>
            </c:spPr>
          </c:dPt>
          <c:dPt>
            <c:idx val="20"/>
            <c:bubble3D val="0"/>
            <c:spPr>
              <a:solidFill>
                <a:srgbClr val="7030A0"/>
              </a:solidFill>
              <a:ln w="3175" cmpd="sng">
                <a:solidFill>
                  <a:srgbClr val="FFFFFF"/>
                </a:solidFill>
                <a:prstDash val="solid"/>
              </a:ln>
            </c:spPr>
          </c:dPt>
          <c:dPt>
            <c:idx val="21"/>
            <c:bubble3D val="0"/>
            <c:spPr>
              <a:solidFill>
                <a:srgbClr val="7030A0"/>
              </a:solidFill>
              <a:ln w="3175" cmpd="sng">
                <a:solidFill>
                  <a:srgbClr val="FFFFFF"/>
                </a:solidFill>
                <a:prstDash val="solid"/>
              </a:ln>
            </c:spPr>
          </c:dPt>
          <c:dPt>
            <c:idx val="22"/>
            <c:bubble3D val="0"/>
            <c:spPr>
              <a:solidFill>
                <a:srgbClr val="7030A0"/>
              </a:solidFill>
              <a:ln w="3175" cmpd="sng">
                <a:solidFill>
                  <a:srgbClr val="FFFFFF"/>
                </a:solidFill>
                <a:prstDash val="solid"/>
              </a:ln>
            </c:spPr>
          </c:dPt>
          <c:dPt>
            <c:idx val="23"/>
            <c:bubble3D val="0"/>
            <c:spPr>
              <a:solidFill>
                <a:srgbClr val="7030A0"/>
              </a:solidFill>
              <a:ln w="3175" cmpd="sng">
                <a:solidFill>
                  <a:srgbClr val="FFFFFF"/>
                </a:solidFill>
                <a:prstDash val="solid"/>
              </a:ln>
            </c:spPr>
          </c:dPt>
          <c:dPt>
            <c:idx val="24"/>
            <c:bubble3D val="0"/>
            <c:spPr>
              <a:solidFill>
                <a:srgbClr val="7030A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Data'!$C$6:$V$6</c:f>
              <c:numCache>
                <c:formatCode>#,##0_ ;\-#,##0\ </c:formatCode>
                <c:ptCount val="20"/>
                <c:pt idx="0">
                  <c:v>0</c:v>
                </c:pt>
                <c:pt idx="1">
                  <c:v>0</c:v>
                </c:pt>
                <c:pt idx="2">
                  <c:v>1.4961535648E-4</c:v>
                </c:pt>
                <c:pt idx="3">
                  <c:v>0</c:v>
                </c:pt>
                <c:pt idx="4">
                  <c:v>1.0400000000000001E-4</c:v>
                </c:pt>
                <c:pt idx="5">
                  <c:v>4.9459751800000003E-5</c:v>
                </c:pt>
                <c:pt idx="6">
                  <c:v>0</c:v>
                </c:pt>
                <c:pt idx="7">
                  <c:v>0</c:v>
                </c:pt>
                <c:pt idx="8">
                  <c:v>0</c:v>
                </c:pt>
                <c:pt idx="9">
                  <c:v>1.4200000000000001E-4</c:v>
                </c:pt>
                <c:pt idx="10">
                  <c:v>0</c:v>
                </c:pt>
                <c:pt idx="11">
                  <c:v>0</c:v>
                </c:pt>
                <c:pt idx="12">
                  <c:v>0</c:v>
                </c:pt>
                <c:pt idx="13">
                  <c:v>5.0000000000000002E-5</c:v>
                </c:pt>
                <c:pt idx="14">
                  <c:v>4.5100796819999995E-5</c:v>
                </c:pt>
                <c:pt idx="15">
                  <c:v>5.0000000000000002E-5</c:v>
                </c:pt>
                <c:pt idx="16">
                  <c:v>6.3073980000000001E-7</c:v>
                </c:pt>
                <c:pt idx="17">
                  <c:v>0</c:v>
                </c:pt>
                <c:pt idx="18">
                  <c:v>0</c:v>
                </c:pt>
                <c:pt idx="19">
                  <c:v>0</c:v>
                </c:pt>
              </c:numCache>
            </c:numRef>
          </c:val>
        </c:ser>
        <c:ser>
          <c:idx val="4"/>
          <c:order val="4"/>
          <c:tx>
            <c:strRef>
              <c:f>'NEMEnergyGenerated Data'!$B$7</c:f>
              <c:strCache>
                <c:ptCount val="1"/>
                <c:pt idx="0">
                  <c:v>Natural Gas</c:v>
                </c:pt>
              </c:strCache>
            </c:strRef>
          </c:tx>
          <c:spPr>
            <a:solidFill>
              <a:schemeClr val="bg1">
                <a:lumMod val="65000"/>
              </a:schemeClr>
            </a:solidFill>
          </c:spPr>
          <c:dPt>
            <c:idx val="0"/>
            <c:bubble3D val="0"/>
            <c:spPr>
              <a:solidFill>
                <a:schemeClr val="bg1">
                  <a:lumMod val="65000"/>
                </a:schemeClr>
              </a:solidFill>
              <a:ln w="3175" cmpd="sng">
                <a:solidFill>
                  <a:srgbClr val="FFFFFF"/>
                </a:solidFill>
                <a:prstDash val="solid"/>
              </a:ln>
            </c:spPr>
          </c:dPt>
          <c:dPt>
            <c:idx val="1"/>
            <c:bubble3D val="0"/>
            <c:spPr>
              <a:solidFill>
                <a:schemeClr val="bg1">
                  <a:lumMod val="65000"/>
                </a:schemeClr>
              </a:solidFill>
              <a:ln w="3175" cmpd="sng">
                <a:solidFill>
                  <a:srgbClr val="FFFFFF"/>
                </a:solidFill>
                <a:prstDash val="solid"/>
              </a:ln>
            </c:spPr>
          </c:dPt>
          <c:dPt>
            <c:idx val="2"/>
            <c:bubble3D val="0"/>
            <c:spPr>
              <a:solidFill>
                <a:schemeClr val="bg1">
                  <a:lumMod val="65000"/>
                </a:schemeClr>
              </a:solidFill>
              <a:ln w="3175" cmpd="sng">
                <a:solidFill>
                  <a:srgbClr val="FFFFFF"/>
                </a:solidFill>
                <a:prstDash val="solid"/>
              </a:ln>
            </c:spPr>
          </c:dPt>
          <c:dPt>
            <c:idx val="3"/>
            <c:bubble3D val="0"/>
            <c:spPr>
              <a:solidFill>
                <a:schemeClr val="bg1">
                  <a:lumMod val="65000"/>
                </a:schemeClr>
              </a:solidFill>
              <a:ln w="3175" cmpd="sng">
                <a:solidFill>
                  <a:srgbClr val="FFFFFF"/>
                </a:solidFill>
                <a:prstDash val="solid"/>
              </a:ln>
            </c:spPr>
          </c:dPt>
          <c:dPt>
            <c:idx val="4"/>
            <c:bubble3D val="0"/>
            <c:spPr>
              <a:solidFill>
                <a:schemeClr val="bg1">
                  <a:lumMod val="65000"/>
                </a:schemeClr>
              </a:solidFill>
              <a:ln w="3175" cmpd="sng">
                <a:solidFill>
                  <a:srgbClr val="FFFFFF"/>
                </a:solidFill>
                <a:prstDash val="solid"/>
              </a:ln>
            </c:spPr>
          </c:dPt>
          <c:dPt>
            <c:idx val="5"/>
            <c:bubble3D val="0"/>
            <c:spPr>
              <a:solidFill>
                <a:schemeClr val="bg1">
                  <a:lumMod val="65000"/>
                </a:schemeClr>
              </a:solidFill>
              <a:ln w="3175" cmpd="sng">
                <a:solidFill>
                  <a:srgbClr val="FFFFFF"/>
                </a:solidFill>
                <a:prstDash val="solid"/>
              </a:ln>
            </c:spPr>
          </c:dPt>
          <c:dPt>
            <c:idx val="6"/>
            <c:bubble3D val="0"/>
            <c:spPr>
              <a:solidFill>
                <a:schemeClr val="bg1">
                  <a:lumMod val="65000"/>
                </a:schemeClr>
              </a:solidFill>
              <a:ln w="3175" cmpd="sng">
                <a:solidFill>
                  <a:srgbClr val="FFFFFF"/>
                </a:solidFill>
                <a:prstDash val="solid"/>
              </a:ln>
            </c:spPr>
          </c:dPt>
          <c:dPt>
            <c:idx val="7"/>
            <c:bubble3D val="0"/>
            <c:spPr>
              <a:solidFill>
                <a:schemeClr val="bg1">
                  <a:lumMod val="65000"/>
                </a:schemeClr>
              </a:solidFill>
              <a:ln w="3175" cmpd="sng">
                <a:solidFill>
                  <a:srgbClr val="FFFFFF"/>
                </a:solidFill>
                <a:prstDash val="solid"/>
              </a:ln>
            </c:spPr>
          </c:dPt>
          <c:dPt>
            <c:idx val="8"/>
            <c:bubble3D val="0"/>
            <c:spPr>
              <a:solidFill>
                <a:schemeClr val="bg1">
                  <a:lumMod val="65000"/>
                </a:schemeClr>
              </a:solidFill>
              <a:ln w="3175" cmpd="sng">
                <a:solidFill>
                  <a:srgbClr val="FFFFFF"/>
                </a:solidFill>
                <a:prstDash val="solid"/>
              </a:ln>
            </c:spPr>
          </c:dPt>
          <c:dPt>
            <c:idx val="9"/>
            <c:bubble3D val="0"/>
            <c:spPr>
              <a:solidFill>
                <a:schemeClr val="bg1">
                  <a:lumMod val="65000"/>
                </a:schemeClr>
              </a:solidFill>
              <a:ln w="3175" cmpd="sng">
                <a:solidFill>
                  <a:srgbClr val="FFFFFF"/>
                </a:solidFill>
                <a:prstDash val="solid"/>
              </a:ln>
            </c:spPr>
          </c:dPt>
          <c:dPt>
            <c:idx val="10"/>
            <c:bubble3D val="0"/>
            <c:spPr>
              <a:solidFill>
                <a:schemeClr val="bg1">
                  <a:lumMod val="65000"/>
                </a:schemeClr>
              </a:solidFill>
              <a:ln w="3175" cmpd="sng">
                <a:solidFill>
                  <a:srgbClr val="FFFFFF"/>
                </a:solidFill>
                <a:prstDash val="solid"/>
              </a:ln>
            </c:spPr>
          </c:dPt>
          <c:dPt>
            <c:idx val="11"/>
            <c:bubble3D val="0"/>
            <c:spPr>
              <a:solidFill>
                <a:schemeClr val="bg1">
                  <a:lumMod val="65000"/>
                </a:schemeClr>
              </a:solidFill>
              <a:ln w="3175" cmpd="sng">
                <a:solidFill>
                  <a:srgbClr val="FFFFFF"/>
                </a:solidFill>
                <a:prstDash val="solid"/>
              </a:ln>
            </c:spPr>
          </c:dPt>
          <c:dPt>
            <c:idx val="12"/>
            <c:bubble3D val="0"/>
            <c:spPr>
              <a:solidFill>
                <a:schemeClr val="bg1">
                  <a:lumMod val="65000"/>
                </a:schemeClr>
              </a:solidFill>
              <a:ln w="3175" cmpd="sng">
                <a:solidFill>
                  <a:srgbClr val="FFFFFF"/>
                </a:solidFill>
                <a:prstDash val="solid"/>
              </a:ln>
            </c:spPr>
          </c:dPt>
          <c:dPt>
            <c:idx val="13"/>
            <c:bubble3D val="0"/>
            <c:spPr>
              <a:solidFill>
                <a:schemeClr val="bg1">
                  <a:lumMod val="65000"/>
                </a:schemeClr>
              </a:solidFill>
              <a:ln w="3175" cmpd="sng">
                <a:solidFill>
                  <a:srgbClr val="FFFFFF"/>
                </a:solidFill>
                <a:prstDash val="solid"/>
              </a:ln>
            </c:spPr>
          </c:dPt>
          <c:dPt>
            <c:idx val="14"/>
            <c:bubble3D val="0"/>
            <c:spPr>
              <a:solidFill>
                <a:schemeClr val="bg1">
                  <a:lumMod val="65000"/>
                </a:schemeClr>
              </a:solidFill>
              <a:ln w="3175" cmpd="sng">
                <a:solidFill>
                  <a:srgbClr val="FFFFFF"/>
                </a:solidFill>
                <a:prstDash val="solid"/>
              </a:ln>
            </c:spPr>
          </c:dPt>
          <c:dPt>
            <c:idx val="15"/>
            <c:bubble3D val="0"/>
            <c:spPr>
              <a:solidFill>
                <a:schemeClr val="bg1">
                  <a:lumMod val="65000"/>
                </a:schemeClr>
              </a:solidFill>
              <a:ln w="3175" cmpd="sng">
                <a:solidFill>
                  <a:srgbClr val="FFFFFF"/>
                </a:solidFill>
                <a:prstDash val="solid"/>
              </a:ln>
            </c:spPr>
          </c:dPt>
          <c:dPt>
            <c:idx val="16"/>
            <c:bubble3D val="0"/>
            <c:spPr>
              <a:solidFill>
                <a:schemeClr val="bg1">
                  <a:lumMod val="65000"/>
                </a:schemeClr>
              </a:solidFill>
              <a:ln w="3175" cmpd="sng">
                <a:solidFill>
                  <a:srgbClr val="FFFFFF"/>
                </a:solidFill>
                <a:prstDash val="solid"/>
              </a:ln>
            </c:spPr>
          </c:dPt>
          <c:dPt>
            <c:idx val="17"/>
            <c:bubble3D val="0"/>
            <c:spPr>
              <a:solidFill>
                <a:schemeClr val="bg1">
                  <a:lumMod val="65000"/>
                </a:schemeClr>
              </a:solidFill>
              <a:ln w="3175" cmpd="sng">
                <a:solidFill>
                  <a:srgbClr val="FFFFFF"/>
                </a:solidFill>
                <a:prstDash val="solid"/>
              </a:ln>
            </c:spPr>
          </c:dPt>
          <c:dPt>
            <c:idx val="18"/>
            <c:bubble3D val="0"/>
            <c:spPr>
              <a:solidFill>
                <a:schemeClr val="bg1">
                  <a:lumMod val="65000"/>
                </a:schemeClr>
              </a:solidFill>
              <a:ln w="3175" cmpd="sng">
                <a:solidFill>
                  <a:srgbClr val="FFFFFF"/>
                </a:solidFill>
                <a:prstDash val="solid"/>
              </a:ln>
            </c:spPr>
          </c:dPt>
          <c:dPt>
            <c:idx val="19"/>
            <c:bubble3D val="0"/>
            <c:spPr>
              <a:solidFill>
                <a:schemeClr val="bg1">
                  <a:lumMod val="65000"/>
                </a:schemeClr>
              </a:solidFill>
              <a:ln w="3175" cmpd="sng">
                <a:solidFill>
                  <a:srgbClr val="FFFFFF"/>
                </a:solidFill>
                <a:prstDash val="solid"/>
              </a:ln>
            </c:spPr>
          </c:dPt>
          <c:dPt>
            <c:idx val="20"/>
            <c:bubble3D val="0"/>
            <c:spPr>
              <a:solidFill>
                <a:schemeClr val="bg1">
                  <a:lumMod val="65000"/>
                </a:schemeClr>
              </a:solidFill>
              <a:ln w="3175" cmpd="sng">
                <a:solidFill>
                  <a:srgbClr val="FFFFFF"/>
                </a:solidFill>
                <a:prstDash val="solid"/>
              </a:ln>
            </c:spPr>
          </c:dPt>
          <c:dPt>
            <c:idx val="21"/>
            <c:bubble3D val="0"/>
            <c:spPr>
              <a:solidFill>
                <a:schemeClr val="bg1">
                  <a:lumMod val="65000"/>
                </a:schemeClr>
              </a:solidFill>
              <a:ln w="3175" cmpd="sng">
                <a:solidFill>
                  <a:srgbClr val="FFFFFF"/>
                </a:solidFill>
                <a:prstDash val="solid"/>
              </a:ln>
            </c:spPr>
          </c:dPt>
          <c:dPt>
            <c:idx val="22"/>
            <c:bubble3D val="0"/>
            <c:spPr>
              <a:solidFill>
                <a:schemeClr val="bg1">
                  <a:lumMod val="65000"/>
                </a:schemeClr>
              </a:solidFill>
              <a:ln w="3175" cmpd="sng">
                <a:solidFill>
                  <a:srgbClr val="FFFFFF"/>
                </a:solidFill>
                <a:prstDash val="solid"/>
              </a:ln>
            </c:spPr>
          </c:dPt>
          <c:dPt>
            <c:idx val="23"/>
            <c:bubble3D val="0"/>
            <c:spPr>
              <a:solidFill>
                <a:schemeClr val="bg1">
                  <a:lumMod val="65000"/>
                </a:schemeClr>
              </a:solidFill>
              <a:ln w="3175" cmpd="sng">
                <a:solidFill>
                  <a:srgbClr val="FFFFFF"/>
                </a:solidFill>
                <a:prstDash val="solid"/>
              </a:ln>
            </c:spPr>
          </c:dPt>
          <c:dPt>
            <c:idx val="24"/>
            <c:bubble3D val="0"/>
            <c:spPr>
              <a:solidFill>
                <a:schemeClr val="bg1">
                  <a:lumMod val="65000"/>
                </a:schemeClr>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Data'!$C$7:$V$7</c:f>
              <c:numCache>
                <c:formatCode>#,##0_ ;\-#,##0\ </c:formatCode>
                <c:ptCount val="20"/>
                <c:pt idx="0">
                  <c:v>1.1424550437503098</c:v>
                </c:pt>
                <c:pt idx="1">
                  <c:v>1.267941438410177</c:v>
                </c:pt>
                <c:pt idx="2">
                  <c:v>1.4676529836603491</c:v>
                </c:pt>
                <c:pt idx="3">
                  <c:v>0.45271818879055004</c:v>
                </c:pt>
                <c:pt idx="4">
                  <c:v>0.34037347729635975</c:v>
                </c:pt>
                <c:pt idx="5">
                  <c:v>0.27143956058221996</c:v>
                </c:pt>
                <c:pt idx="6">
                  <c:v>0.22317799531939</c:v>
                </c:pt>
                <c:pt idx="7">
                  <c:v>0.42491459792036002</c:v>
                </c:pt>
                <c:pt idx="8">
                  <c:v>0.56589175508068035</c:v>
                </c:pt>
                <c:pt idx="9">
                  <c:v>0.53349757424774003</c:v>
                </c:pt>
                <c:pt idx="10">
                  <c:v>0.60071170167209009</c:v>
                </c:pt>
                <c:pt idx="11">
                  <c:v>0.62571751889605998</c:v>
                </c:pt>
                <c:pt idx="12">
                  <c:v>0.91766381697671984</c:v>
                </c:pt>
                <c:pt idx="13">
                  <c:v>1.2743331549240404</c:v>
                </c:pt>
                <c:pt idx="14">
                  <c:v>1.6167530689277088</c:v>
                </c:pt>
                <c:pt idx="15">
                  <c:v>1.5173902276857896</c:v>
                </c:pt>
                <c:pt idx="16">
                  <c:v>1.8845039299909396</c:v>
                </c:pt>
                <c:pt idx="17">
                  <c:v>2.2615581908894393</c:v>
                </c:pt>
                <c:pt idx="18">
                  <c:v>2.8250425753968398</c:v>
                </c:pt>
                <c:pt idx="19">
                  <c:v>3.8102297530325222</c:v>
                </c:pt>
              </c:numCache>
            </c:numRef>
          </c:val>
        </c:ser>
        <c:ser>
          <c:idx val="5"/>
          <c:order val="5"/>
          <c:tx>
            <c:strRef>
              <c:f>'NEMEnergyGenerated Data'!$B$8</c:f>
              <c:strCache>
                <c:ptCount val="1"/>
                <c:pt idx="0">
                  <c:v>Large Scale PV</c:v>
                </c:pt>
              </c:strCache>
            </c:strRef>
          </c:tx>
          <c:spPr>
            <a:solidFill>
              <a:schemeClr val="accent4"/>
            </a:solidFill>
          </c:spPr>
          <c:dPt>
            <c:idx val="0"/>
            <c:bubble3D val="0"/>
            <c:spPr>
              <a:solidFill>
                <a:schemeClr val="accent4"/>
              </a:solidFill>
              <a:ln w="3175" cmpd="sng">
                <a:solidFill>
                  <a:srgbClr val="FFFFFF"/>
                </a:solidFill>
                <a:prstDash val="solid"/>
              </a:ln>
            </c:spPr>
          </c:dPt>
          <c:dPt>
            <c:idx val="1"/>
            <c:bubble3D val="0"/>
            <c:spPr>
              <a:solidFill>
                <a:schemeClr val="accent4"/>
              </a:solidFill>
              <a:ln w="3175" cmpd="sng">
                <a:solidFill>
                  <a:srgbClr val="FFFFFF"/>
                </a:solidFill>
                <a:prstDash val="solid"/>
              </a:ln>
            </c:spPr>
          </c:dPt>
          <c:dPt>
            <c:idx val="2"/>
            <c:bubble3D val="0"/>
            <c:spPr>
              <a:solidFill>
                <a:schemeClr val="accent4"/>
              </a:solidFill>
              <a:ln w="3175" cmpd="sng">
                <a:solidFill>
                  <a:srgbClr val="FFFFFF"/>
                </a:solidFill>
                <a:prstDash val="solid"/>
              </a:ln>
            </c:spPr>
          </c:dPt>
          <c:dPt>
            <c:idx val="3"/>
            <c:bubble3D val="0"/>
            <c:spPr>
              <a:solidFill>
                <a:schemeClr val="accent4"/>
              </a:solidFill>
              <a:ln w="3175" cmpd="sng">
                <a:solidFill>
                  <a:srgbClr val="FFFFFF"/>
                </a:solidFill>
                <a:prstDash val="solid"/>
              </a:ln>
            </c:spPr>
          </c:dPt>
          <c:dPt>
            <c:idx val="4"/>
            <c:bubble3D val="0"/>
            <c:spPr>
              <a:solidFill>
                <a:schemeClr val="accent4"/>
              </a:solidFill>
              <a:ln w="3175" cmpd="sng">
                <a:solidFill>
                  <a:srgbClr val="FFFFFF"/>
                </a:solidFill>
                <a:prstDash val="solid"/>
              </a:ln>
            </c:spPr>
          </c:dPt>
          <c:dPt>
            <c:idx val="5"/>
            <c:bubble3D val="0"/>
            <c:spPr>
              <a:solidFill>
                <a:schemeClr val="accent4"/>
              </a:solidFill>
              <a:ln w="3175" cmpd="sng">
                <a:solidFill>
                  <a:srgbClr val="FFFFFF"/>
                </a:solidFill>
                <a:prstDash val="solid"/>
              </a:ln>
            </c:spPr>
          </c:dPt>
          <c:dPt>
            <c:idx val="6"/>
            <c:bubble3D val="0"/>
            <c:spPr>
              <a:solidFill>
                <a:schemeClr val="accent4"/>
              </a:solidFill>
              <a:ln w="3175" cmpd="sng">
                <a:solidFill>
                  <a:srgbClr val="FFFFFF"/>
                </a:solidFill>
                <a:prstDash val="solid"/>
              </a:ln>
            </c:spPr>
          </c:dPt>
          <c:dPt>
            <c:idx val="7"/>
            <c:bubble3D val="0"/>
            <c:spPr>
              <a:solidFill>
                <a:schemeClr val="accent4"/>
              </a:solidFill>
              <a:ln w="3175" cmpd="sng">
                <a:solidFill>
                  <a:srgbClr val="FFFFFF"/>
                </a:solidFill>
                <a:prstDash val="solid"/>
              </a:ln>
            </c:spPr>
          </c:dPt>
          <c:dPt>
            <c:idx val="8"/>
            <c:bubble3D val="0"/>
            <c:spPr>
              <a:solidFill>
                <a:schemeClr val="accent4"/>
              </a:solidFill>
              <a:ln w="3175" cmpd="sng">
                <a:solidFill>
                  <a:srgbClr val="FFFFFF"/>
                </a:solidFill>
                <a:prstDash val="solid"/>
              </a:ln>
            </c:spPr>
          </c:dPt>
          <c:dPt>
            <c:idx val="9"/>
            <c:bubble3D val="0"/>
            <c:spPr>
              <a:solidFill>
                <a:schemeClr val="accent4"/>
              </a:solidFill>
              <a:ln w="3175" cmpd="sng">
                <a:solidFill>
                  <a:srgbClr val="FFFFFF"/>
                </a:solidFill>
                <a:prstDash val="solid"/>
              </a:ln>
            </c:spPr>
          </c:dPt>
          <c:dPt>
            <c:idx val="10"/>
            <c:bubble3D val="0"/>
            <c:spPr>
              <a:solidFill>
                <a:schemeClr val="accent4"/>
              </a:solidFill>
              <a:ln w="3175" cmpd="sng">
                <a:solidFill>
                  <a:srgbClr val="FFFFFF"/>
                </a:solidFill>
                <a:prstDash val="solid"/>
              </a:ln>
            </c:spPr>
          </c:dPt>
          <c:dPt>
            <c:idx val="11"/>
            <c:bubble3D val="0"/>
            <c:spPr>
              <a:solidFill>
                <a:schemeClr val="accent4"/>
              </a:solidFill>
              <a:ln w="3175" cmpd="sng">
                <a:solidFill>
                  <a:srgbClr val="FFFFFF"/>
                </a:solidFill>
                <a:prstDash val="solid"/>
              </a:ln>
            </c:spPr>
          </c:dPt>
          <c:dPt>
            <c:idx val="12"/>
            <c:bubble3D val="0"/>
            <c:spPr>
              <a:solidFill>
                <a:schemeClr val="accent4"/>
              </a:solidFill>
              <a:ln w="3175" cmpd="sng">
                <a:solidFill>
                  <a:srgbClr val="FFFFFF"/>
                </a:solidFill>
                <a:prstDash val="solid"/>
              </a:ln>
            </c:spPr>
          </c:dPt>
          <c:dPt>
            <c:idx val="13"/>
            <c:bubble3D val="0"/>
            <c:spPr>
              <a:solidFill>
                <a:schemeClr val="accent4"/>
              </a:solidFill>
              <a:ln w="3175" cmpd="sng">
                <a:solidFill>
                  <a:srgbClr val="FFFFFF"/>
                </a:solidFill>
                <a:prstDash val="solid"/>
              </a:ln>
            </c:spPr>
          </c:dPt>
          <c:dPt>
            <c:idx val="14"/>
            <c:bubble3D val="0"/>
            <c:spPr>
              <a:solidFill>
                <a:schemeClr val="accent4"/>
              </a:solidFill>
              <a:ln w="3175" cmpd="sng">
                <a:solidFill>
                  <a:srgbClr val="FFFFFF"/>
                </a:solidFill>
                <a:prstDash val="solid"/>
              </a:ln>
            </c:spPr>
          </c:dPt>
          <c:dPt>
            <c:idx val="15"/>
            <c:bubble3D val="0"/>
            <c:spPr>
              <a:solidFill>
                <a:schemeClr val="accent4"/>
              </a:solidFill>
              <a:ln w="3175" cmpd="sng">
                <a:solidFill>
                  <a:srgbClr val="FFFFFF"/>
                </a:solidFill>
                <a:prstDash val="solid"/>
              </a:ln>
            </c:spPr>
          </c:dPt>
          <c:dPt>
            <c:idx val="16"/>
            <c:bubble3D val="0"/>
            <c:spPr>
              <a:solidFill>
                <a:schemeClr val="accent4"/>
              </a:solidFill>
              <a:ln w="3175" cmpd="sng">
                <a:solidFill>
                  <a:srgbClr val="FFFFFF"/>
                </a:solidFill>
                <a:prstDash val="solid"/>
              </a:ln>
            </c:spPr>
          </c:dPt>
          <c:dPt>
            <c:idx val="17"/>
            <c:bubble3D val="0"/>
            <c:spPr>
              <a:solidFill>
                <a:schemeClr val="accent4"/>
              </a:solidFill>
              <a:ln w="3175" cmpd="sng">
                <a:solidFill>
                  <a:srgbClr val="FFFFFF"/>
                </a:solidFill>
                <a:prstDash val="solid"/>
              </a:ln>
            </c:spPr>
          </c:dPt>
          <c:dPt>
            <c:idx val="18"/>
            <c:bubble3D val="0"/>
            <c:spPr>
              <a:solidFill>
                <a:schemeClr val="accent4"/>
              </a:solidFill>
              <a:ln w="3175" cmpd="sng">
                <a:solidFill>
                  <a:srgbClr val="FFFFFF"/>
                </a:solidFill>
                <a:prstDash val="solid"/>
              </a:ln>
            </c:spPr>
          </c:dPt>
          <c:dPt>
            <c:idx val="19"/>
            <c:bubble3D val="0"/>
            <c:spPr>
              <a:solidFill>
                <a:schemeClr val="accent4"/>
              </a:solidFill>
              <a:ln w="3175" cmpd="sng">
                <a:solidFill>
                  <a:srgbClr val="FFFFFF"/>
                </a:solidFill>
                <a:prstDash val="solid"/>
              </a:ln>
            </c:spPr>
          </c:dPt>
          <c:dPt>
            <c:idx val="20"/>
            <c:bubble3D val="0"/>
            <c:spPr>
              <a:solidFill>
                <a:schemeClr val="accent4"/>
              </a:solidFill>
              <a:ln w="3175" cmpd="sng">
                <a:solidFill>
                  <a:srgbClr val="FFFFFF"/>
                </a:solidFill>
                <a:prstDash val="solid"/>
              </a:ln>
            </c:spPr>
          </c:dPt>
          <c:dPt>
            <c:idx val="21"/>
            <c:bubble3D val="0"/>
            <c:spPr>
              <a:solidFill>
                <a:schemeClr val="accent4"/>
              </a:solidFill>
              <a:ln w="3175" cmpd="sng">
                <a:solidFill>
                  <a:srgbClr val="FFFFFF"/>
                </a:solidFill>
                <a:prstDash val="solid"/>
              </a:ln>
            </c:spPr>
          </c:dPt>
          <c:dPt>
            <c:idx val="22"/>
            <c:bubble3D val="0"/>
            <c:spPr>
              <a:solidFill>
                <a:schemeClr val="accent4"/>
              </a:solidFill>
              <a:ln w="3175" cmpd="sng">
                <a:solidFill>
                  <a:srgbClr val="FFFFFF"/>
                </a:solidFill>
                <a:prstDash val="solid"/>
              </a:ln>
            </c:spPr>
          </c:dPt>
          <c:dPt>
            <c:idx val="23"/>
            <c:bubble3D val="0"/>
            <c:spPr>
              <a:solidFill>
                <a:schemeClr val="accent4"/>
              </a:solidFill>
              <a:ln w="3175" cmpd="sng">
                <a:solidFill>
                  <a:srgbClr val="FFFFFF"/>
                </a:solidFill>
                <a:prstDash val="solid"/>
              </a:ln>
            </c:spPr>
          </c:dPt>
          <c:dPt>
            <c:idx val="24"/>
            <c:bubble3D val="0"/>
            <c:spPr>
              <a:solidFill>
                <a:schemeClr val="accent4"/>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Data'!$C$8:$V$8</c:f>
              <c:numCache>
                <c:formatCode>#,##0_ ;\-#,##0\ </c:formatCode>
                <c:ptCount val="20"/>
                <c:pt idx="0">
                  <c:v>0.21250778056440997</c:v>
                </c:pt>
                <c:pt idx="1">
                  <c:v>0.46248512377624001</c:v>
                </c:pt>
                <c:pt idx="2">
                  <c:v>0.46248512394419</c:v>
                </c:pt>
                <c:pt idx="3">
                  <c:v>0.87508862351296002</c:v>
                </c:pt>
                <c:pt idx="4">
                  <c:v>1.2913737301475101</c:v>
                </c:pt>
                <c:pt idx="5">
                  <c:v>3.5139458170394198</c:v>
                </c:pt>
                <c:pt idx="6">
                  <c:v>5.5068248892341192</c:v>
                </c:pt>
                <c:pt idx="7">
                  <c:v>6.7175813338401102</c:v>
                </c:pt>
                <c:pt idx="8">
                  <c:v>6.9102528423619001</c:v>
                </c:pt>
                <c:pt idx="9">
                  <c:v>6.8925825031254417</c:v>
                </c:pt>
                <c:pt idx="10">
                  <c:v>6.89166353210355</c:v>
                </c:pt>
                <c:pt idx="11">
                  <c:v>6.8736855378770194</c:v>
                </c:pt>
                <c:pt idx="12">
                  <c:v>6.8795910828546303</c:v>
                </c:pt>
                <c:pt idx="13">
                  <c:v>6.88877751629024</c:v>
                </c:pt>
                <c:pt idx="14">
                  <c:v>6.8918344724311007</c:v>
                </c:pt>
                <c:pt idx="15">
                  <c:v>6.8382917631921396</c:v>
                </c:pt>
                <c:pt idx="16">
                  <c:v>6.8628694700052186</c:v>
                </c:pt>
                <c:pt idx="17">
                  <c:v>6.837410908626719</c:v>
                </c:pt>
                <c:pt idx="18">
                  <c:v>6.8388863827688402</c:v>
                </c:pt>
                <c:pt idx="19">
                  <c:v>6.8276073123490306</c:v>
                </c:pt>
              </c:numCache>
            </c:numRef>
          </c:val>
        </c:ser>
        <c:ser>
          <c:idx val="6"/>
          <c:order val="6"/>
          <c:tx>
            <c:strRef>
              <c:f>'NEMEnergyGenerated Data'!$B$9</c:f>
              <c:strCache>
                <c:ptCount val="1"/>
                <c:pt idx="0">
                  <c:v>Wind</c:v>
                </c:pt>
              </c:strCache>
            </c:strRef>
          </c:tx>
          <c:spPr>
            <a:solidFill>
              <a:srgbClr val="92D050"/>
            </a:solidFill>
          </c:spPr>
          <c:dPt>
            <c:idx val="0"/>
            <c:bubble3D val="0"/>
            <c:spPr>
              <a:solidFill>
                <a:srgbClr val="92D050"/>
              </a:solidFill>
              <a:ln w="3175" cmpd="sng">
                <a:solidFill>
                  <a:srgbClr val="FFFFFF"/>
                </a:solidFill>
                <a:prstDash val="solid"/>
              </a:ln>
            </c:spPr>
          </c:dPt>
          <c:dPt>
            <c:idx val="1"/>
            <c:bubble3D val="0"/>
            <c:spPr>
              <a:solidFill>
                <a:srgbClr val="92D050"/>
              </a:solidFill>
              <a:ln w="3175" cmpd="sng">
                <a:solidFill>
                  <a:srgbClr val="FFFFFF"/>
                </a:solidFill>
                <a:prstDash val="solid"/>
              </a:ln>
            </c:spPr>
          </c:dPt>
          <c:dPt>
            <c:idx val="2"/>
            <c:bubble3D val="0"/>
            <c:spPr>
              <a:solidFill>
                <a:srgbClr val="92D050"/>
              </a:solidFill>
              <a:ln w="3175" cmpd="sng">
                <a:solidFill>
                  <a:srgbClr val="FFFFFF"/>
                </a:solidFill>
                <a:prstDash val="solid"/>
              </a:ln>
            </c:spPr>
          </c:dPt>
          <c:dPt>
            <c:idx val="3"/>
            <c:bubble3D val="0"/>
            <c:spPr>
              <a:solidFill>
                <a:srgbClr val="92D050"/>
              </a:solidFill>
              <a:ln w="3175" cmpd="sng">
                <a:solidFill>
                  <a:srgbClr val="FFFFFF"/>
                </a:solidFill>
                <a:prstDash val="solid"/>
              </a:ln>
            </c:spPr>
          </c:dPt>
          <c:dPt>
            <c:idx val="4"/>
            <c:bubble3D val="0"/>
            <c:spPr>
              <a:solidFill>
                <a:srgbClr val="92D050"/>
              </a:solidFill>
              <a:ln w="3175" cmpd="sng">
                <a:solidFill>
                  <a:srgbClr val="FFFFFF"/>
                </a:solidFill>
                <a:prstDash val="solid"/>
              </a:ln>
            </c:spPr>
          </c:dPt>
          <c:dPt>
            <c:idx val="5"/>
            <c:bubble3D val="0"/>
            <c:spPr>
              <a:solidFill>
                <a:srgbClr val="92D050"/>
              </a:solidFill>
              <a:ln w="3175" cmpd="sng">
                <a:solidFill>
                  <a:srgbClr val="FFFFFF"/>
                </a:solidFill>
                <a:prstDash val="solid"/>
              </a:ln>
            </c:spPr>
          </c:dPt>
          <c:dPt>
            <c:idx val="6"/>
            <c:bubble3D val="0"/>
            <c:spPr>
              <a:solidFill>
                <a:srgbClr val="92D050"/>
              </a:solidFill>
              <a:ln w="3175" cmpd="sng">
                <a:solidFill>
                  <a:srgbClr val="FFFFFF"/>
                </a:solidFill>
                <a:prstDash val="solid"/>
              </a:ln>
            </c:spPr>
          </c:dPt>
          <c:dPt>
            <c:idx val="7"/>
            <c:bubble3D val="0"/>
            <c:spPr>
              <a:solidFill>
                <a:srgbClr val="92D050"/>
              </a:solidFill>
              <a:ln w="3175" cmpd="sng">
                <a:solidFill>
                  <a:srgbClr val="FFFFFF"/>
                </a:solidFill>
                <a:prstDash val="solid"/>
              </a:ln>
            </c:spPr>
          </c:dPt>
          <c:dPt>
            <c:idx val="8"/>
            <c:bubble3D val="0"/>
            <c:spPr>
              <a:solidFill>
                <a:srgbClr val="92D050"/>
              </a:solidFill>
              <a:ln w="3175" cmpd="sng">
                <a:solidFill>
                  <a:srgbClr val="FFFFFF"/>
                </a:solidFill>
                <a:prstDash val="solid"/>
              </a:ln>
            </c:spPr>
          </c:dPt>
          <c:dPt>
            <c:idx val="9"/>
            <c:bubble3D val="0"/>
            <c:spPr>
              <a:solidFill>
                <a:srgbClr val="92D050"/>
              </a:solidFill>
              <a:ln w="3175" cmpd="sng">
                <a:solidFill>
                  <a:srgbClr val="FFFFFF"/>
                </a:solidFill>
                <a:prstDash val="solid"/>
              </a:ln>
            </c:spPr>
          </c:dPt>
          <c:dPt>
            <c:idx val="10"/>
            <c:bubble3D val="0"/>
            <c:spPr>
              <a:solidFill>
                <a:srgbClr val="92D050"/>
              </a:solidFill>
              <a:ln w="3175" cmpd="sng">
                <a:solidFill>
                  <a:srgbClr val="FFFFFF"/>
                </a:solidFill>
                <a:prstDash val="solid"/>
              </a:ln>
            </c:spPr>
          </c:dPt>
          <c:dPt>
            <c:idx val="11"/>
            <c:bubble3D val="0"/>
            <c:spPr>
              <a:solidFill>
                <a:srgbClr val="92D050"/>
              </a:solidFill>
              <a:ln w="3175" cmpd="sng">
                <a:solidFill>
                  <a:srgbClr val="FFFFFF"/>
                </a:solidFill>
                <a:prstDash val="solid"/>
              </a:ln>
            </c:spPr>
          </c:dPt>
          <c:dPt>
            <c:idx val="12"/>
            <c:bubble3D val="0"/>
            <c:spPr>
              <a:solidFill>
                <a:srgbClr val="92D050"/>
              </a:solidFill>
              <a:ln w="3175" cmpd="sng">
                <a:solidFill>
                  <a:srgbClr val="FFFFFF"/>
                </a:solidFill>
                <a:prstDash val="solid"/>
              </a:ln>
            </c:spPr>
          </c:dPt>
          <c:dPt>
            <c:idx val="13"/>
            <c:bubble3D val="0"/>
            <c:spPr>
              <a:solidFill>
                <a:srgbClr val="92D050"/>
              </a:solidFill>
              <a:ln w="3175" cmpd="sng">
                <a:solidFill>
                  <a:srgbClr val="FFFFFF"/>
                </a:solidFill>
                <a:prstDash val="solid"/>
              </a:ln>
            </c:spPr>
          </c:dPt>
          <c:dPt>
            <c:idx val="14"/>
            <c:bubble3D val="0"/>
            <c:spPr>
              <a:solidFill>
                <a:srgbClr val="92D050"/>
              </a:solidFill>
              <a:ln w="3175" cmpd="sng">
                <a:solidFill>
                  <a:srgbClr val="FFFFFF"/>
                </a:solidFill>
                <a:prstDash val="solid"/>
              </a:ln>
            </c:spPr>
          </c:dPt>
          <c:dPt>
            <c:idx val="15"/>
            <c:bubble3D val="0"/>
            <c:spPr>
              <a:solidFill>
                <a:srgbClr val="92D050"/>
              </a:solidFill>
              <a:ln w="3175" cmpd="sng">
                <a:solidFill>
                  <a:srgbClr val="FFFFFF"/>
                </a:solidFill>
                <a:prstDash val="solid"/>
              </a:ln>
            </c:spPr>
          </c:dPt>
          <c:dPt>
            <c:idx val="16"/>
            <c:bubble3D val="0"/>
            <c:spPr>
              <a:solidFill>
                <a:srgbClr val="92D050"/>
              </a:solidFill>
              <a:ln w="3175" cmpd="sng">
                <a:solidFill>
                  <a:srgbClr val="FFFFFF"/>
                </a:solidFill>
                <a:prstDash val="solid"/>
              </a:ln>
            </c:spPr>
          </c:dPt>
          <c:dPt>
            <c:idx val="17"/>
            <c:bubble3D val="0"/>
            <c:spPr>
              <a:solidFill>
                <a:srgbClr val="92D050"/>
              </a:solidFill>
              <a:ln w="3175" cmpd="sng">
                <a:solidFill>
                  <a:srgbClr val="FFFFFF"/>
                </a:solidFill>
                <a:prstDash val="solid"/>
              </a:ln>
            </c:spPr>
          </c:dPt>
          <c:dPt>
            <c:idx val="18"/>
            <c:bubble3D val="0"/>
            <c:spPr>
              <a:solidFill>
                <a:srgbClr val="92D050"/>
              </a:solidFill>
              <a:ln w="3175" cmpd="sng">
                <a:solidFill>
                  <a:srgbClr val="FFFFFF"/>
                </a:solidFill>
                <a:prstDash val="solid"/>
              </a:ln>
            </c:spPr>
          </c:dPt>
          <c:dPt>
            <c:idx val="19"/>
            <c:bubble3D val="0"/>
            <c:spPr>
              <a:solidFill>
                <a:srgbClr val="92D050"/>
              </a:solidFill>
              <a:ln w="3175" cmpd="sng">
                <a:solidFill>
                  <a:srgbClr val="FFFFFF"/>
                </a:solidFill>
                <a:prstDash val="solid"/>
              </a:ln>
            </c:spPr>
          </c:dPt>
          <c:dPt>
            <c:idx val="20"/>
            <c:bubble3D val="0"/>
            <c:spPr>
              <a:solidFill>
                <a:srgbClr val="92D050"/>
              </a:solidFill>
              <a:ln w="3175" cmpd="sng">
                <a:solidFill>
                  <a:srgbClr val="FFFFFF"/>
                </a:solidFill>
                <a:prstDash val="solid"/>
              </a:ln>
            </c:spPr>
          </c:dPt>
          <c:dPt>
            <c:idx val="21"/>
            <c:bubble3D val="0"/>
            <c:spPr>
              <a:solidFill>
                <a:srgbClr val="92D050"/>
              </a:solidFill>
              <a:ln w="3175" cmpd="sng">
                <a:solidFill>
                  <a:srgbClr val="FFFFFF"/>
                </a:solidFill>
                <a:prstDash val="solid"/>
              </a:ln>
            </c:spPr>
          </c:dPt>
          <c:dPt>
            <c:idx val="22"/>
            <c:bubble3D val="0"/>
            <c:spPr>
              <a:solidFill>
                <a:srgbClr val="92D050"/>
              </a:solidFill>
              <a:ln w="3175" cmpd="sng">
                <a:solidFill>
                  <a:srgbClr val="FFFFFF"/>
                </a:solidFill>
                <a:prstDash val="solid"/>
              </a:ln>
            </c:spPr>
          </c:dPt>
          <c:dPt>
            <c:idx val="23"/>
            <c:bubble3D val="0"/>
            <c:spPr>
              <a:solidFill>
                <a:srgbClr val="92D050"/>
              </a:solidFill>
              <a:ln w="3175" cmpd="sng">
                <a:solidFill>
                  <a:srgbClr val="FFFFFF"/>
                </a:solidFill>
                <a:prstDash val="solid"/>
              </a:ln>
            </c:spPr>
          </c:dPt>
          <c:dPt>
            <c:idx val="24"/>
            <c:bubble3D val="0"/>
            <c:spPr>
              <a:solidFill>
                <a:srgbClr val="92D05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Data'!$C$9:$V$9</c:f>
              <c:numCache>
                <c:formatCode>#,##0_ ;\-#,##0\ </c:formatCode>
                <c:ptCount val="20"/>
                <c:pt idx="0">
                  <c:v>12.12218551957865</c:v>
                </c:pt>
                <c:pt idx="1">
                  <c:v>12.128562502191709</c:v>
                </c:pt>
                <c:pt idx="2">
                  <c:v>12.688105067193618</c:v>
                </c:pt>
                <c:pt idx="3">
                  <c:v>21.103963242640557</c:v>
                </c:pt>
                <c:pt idx="4">
                  <c:v>24.005114371428057</c:v>
                </c:pt>
                <c:pt idx="5">
                  <c:v>24.031257896881165</c:v>
                </c:pt>
                <c:pt idx="6">
                  <c:v>24.001798858042413</c:v>
                </c:pt>
                <c:pt idx="7">
                  <c:v>23.954687045462652</c:v>
                </c:pt>
                <c:pt idx="8">
                  <c:v>23.747974231963013</c:v>
                </c:pt>
                <c:pt idx="9">
                  <c:v>23.84702193936316</c:v>
                </c:pt>
                <c:pt idx="10">
                  <c:v>23.889813010973718</c:v>
                </c:pt>
                <c:pt idx="11">
                  <c:v>23.993331808932641</c:v>
                </c:pt>
                <c:pt idx="12">
                  <c:v>24.12008569248783</c:v>
                </c:pt>
                <c:pt idx="13">
                  <c:v>23.676840874932232</c:v>
                </c:pt>
                <c:pt idx="14">
                  <c:v>23.742935135369233</c:v>
                </c:pt>
                <c:pt idx="15">
                  <c:v>23.913719962101915</c:v>
                </c:pt>
                <c:pt idx="16">
                  <c:v>24.043498408114775</c:v>
                </c:pt>
                <c:pt idx="17">
                  <c:v>23.976386901395916</c:v>
                </c:pt>
                <c:pt idx="18">
                  <c:v>23.928969386001366</c:v>
                </c:pt>
                <c:pt idx="19">
                  <c:v>23.700207804175612</c:v>
                </c:pt>
              </c:numCache>
            </c:numRef>
          </c:val>
        </c:ser>
        <c:ser>
          <c:idx val="7"/>
          <c:order val="7"/>
          <c:tx>
            <c:strRef>
              <c:f>'NEMEnergyGenerated Data'!$B$10</c:f>
              <c:strCache>
                <c:ptCount val="1"/>
                <c:pt idx="0">
                  <c:v>Biomass</c:v>
                </c:pt>
              </c:strCache>
            </c:strRef>
          </c:tx>
          <c:spPr>
            <a:solidFill>
              <a:srgbClr val="00B0F0"/>
            </a:solidFill>
          </c:spPr>
          <c:dPt>
            <c:idx val="0"/>
            <c:bubble3D val="0"/>
            <c:spPr>
              <a:solidFill>
                <a:srgbClr val="00B0F0"/>
              </a:solidFill>
              <a:ln w="3175" cmpd="sng">
                <a:solidFill>
                  <a:srgbClr val="FFFFFF"/>
                </a:solidFill>
                <a:prstDash val="solid"/>
              </a:ln>
            </c:spPr>
          </c:dPt>
          <c:dPt>
            <c:idx val="1"/>
            <c:bubble3D val="0"/>
            <c:spPr>
              <a:solidFill>
                <a:srgbClr val="00B0F0"/>
              </a:solidFill>
              <a:ln w="3175" cmpd="sng">
                <a:solidFill>
                  <a:srgbClr val="FFFFFF"/>
                </a:solidFill>
                <a:prstDash val="solid"/>
              </a:ln>
            </c:spPr>
          </c:dPt>
          <c:dPt>
            <c:idx val="2"/>
            <c:bubble3D val="0"/>
            <c:spPr>
              <a:solidFill>
                <a:srgbClr val="00B0F0"/>
              </a:solidFill>
              <a:ln w="3175" cmpd="sng">
                <a:solidFill>
                  <a:srgbClr val="FFFFFF"/>
                </a:solidFill>
                <a:prstDash val="solid"/>
              </a:ln>
            </c:spPr>
          </c:dPt>
          <c:dPt>
            <c:idx val="3"/>
            <c:bubble3D val="0"/>
            <c:spPr>
              <a:solidFill>
                <a:srgbClr val="00B0F0"/>
              </a:solidFill>
              <a:ln w="3175" cmpd="sng">
                <a:solidFill>
                  <a:srgbClr val="FFFFFF"/>
                </a:solidFill>
                <a:prstDash val="solid"/>
              </a:ln>
            </c:spPr>
          </c:dPt>
          <c:dPt>
            <c:idx val="4"/>
            <c:bubble3D val="0"/>
            <c:spPr>
              <a:solidFill>
                <a:srgbClr val="00B0F0"/>
              </a:solidFill>
              <a:ln w="3175" cmpd="sng">
                <a:solidFill>
                  <a:srgbClr val="FFFFFF"/>
                </a:solidFill>
                <a:prstDash val="solid"/>
              </a:ln>
            </c:spPr>
          </c:dPt>
          <c:dPt>
            <c:idx val="5"/>
            <c:bubble3D val="0"/>
            <c:spPr>
              <a:solidFill>
                <a:srgbClr val="00B0F0"/>
              </a:solidFill>
              <a:ln w="3175" cmpd="sng">
                <a:solidFill>
                  <a:srgbClr val="FFFFFF"/>
                </a:solidFill>
                <a:prstDash val="solid"/>
              </a:ln>
            </c:spPr>
          </c:dPt>
          <c:dPt>
            <c:idx val="6"/>
            <c:bubble3D val="0"/>
            <c:spPr>
              <a:solidFill>
                <a:srgbClr val="00B0F0"/>
              </a:solidFill>
              <a:ln w="3175" cmpd="sng">
                <a:solidFill>
                  <a:srgbClr val="FFFFFF"/>
                </a:solidFill>
                <a:prstDash val="solid"/>
              </a:ln>
            </c:spPr>
          </c:dPt>
          <c:dPt>
            <c:idx val="7"/>
            <c:bubble3D val="0"/>
            <c:spPr>
              <a:solidFill>
                <a:srgbClr val="00B0F0"/>
              </a:solidFill>
              <a:ln w="3175" cmpd="sng">
                <a:solidFill>
                  <a:srgbClr val="FFFFFF"/>
                </a:solidFill>
                <a:prstDash val="solid"/>
              </a:ln>
            </c:spPr>
          </c:dPt>
          <c:dPt>
            <c:idx val="8"/>
            <c:bubble3D val="0"/>
            <c:spPr>
              <a:solidFill>
                <a:srgbClr val="00B0F0"/>
              </a:solidFill>
              <a:ln w="3175" cmpd="sng">
                <a:solidFill>
                  <a:srgbClr val="FFFFFF"/>
                </a:solidFill>
                <a:prstDash val="solid"/>
              </a:ln>
            </c:spPr>
          </c:dPt>
          <c:dPt>
            <c:idx val="9"/>
            <c:bubble3D val="0"/>
            <c:spPr>
              <a:solidFill>
                <a:srgbClr val="00B0F0"/>
              </a:solidFill>
              <a:ln w="3175" cmpd="sng">
                <a:solidFill>
                  <a:srgbClr val="FFFFFF"/>
                </a:solidFill>
                <a:prstDash val="solid"/>
              </a:ln>
            </c:spPr>
          </c:dPt>
          <c:dPt>
            <c:idx val="10"/>
            <c:bubble3D val="0"/>
            <c:spPr>
              <a:solidFill>
                <a:srgbClr val="00B0F0"/>
              </a:solidFill>
              <a:ln w="3175" cmpd="sng">
                <a:solidFill>
                  <a:srgbClr val="FFFFFF"/>
                </a:solidFill>
                <a:prstDash val="solid"/>
              </a:ln>
            </c:spPr>
          </c:dPt>
          <c:dPt>
            <c:idx val="11"/>
            <c:bubble3D val="0"/>
            <c:spPr>
              <a:solidFill>
                <a:srgbClr val="00B0F0"/>
              </a:solidFill>
              <a:ln w="3175" cmpd="sng">
                <a:solidFill>
                  <a:srgbClr val="FFFFFF"/>
                </a:solidFill>
                <a:prstDash val="solid"/>
              </a:ln>
            </c:spPr>
          </c:dPt>
          <c:dPt>
            <c:idx val="12"/>
            <c:bubble3D val="0"/>
            <c:spPr>
              <a:solidFill>
                <a:srgbClr val="00B0F0"/>
              </a:solidFill>
              <a:ln w="3175" cmpd="sng">
                <a:solidFill>
                  <a:srgbClr val="FFFFFF"/>
                </a:solidFill>
                <a:prstDash val="solid"/>
              </a:ln>
            </c:spPr>
          </c:dPt>
          <c:dPt>
            <c:idx val="13"/>
            <c:bubble3D val="0"/>
            <c:spPr>
              <a:solidFill>
                <a:srgbClr val="00B0F0"/>
              </a:solidFill>
              <a:ln w="3175" cmpd="sng">
                <a:solidFill>
                  <a:srgbClr val="FFFFFF"/>
                </a:solidFill>
                <a:prstDash val="solid"/>
              </a:ln>
            </c:spPr>
          </c:dPt>
          <c:dPt>
            <c:idx val="14"/>
            <c:bubble3D val="0"/>
            <c:spPr>
              <a:solidFill>
                <a:srgbClr val="00B0F0"/>
              </a:solidFill>
              <a:ln w="3175" cmpd="sng">
                <a:solidFill>
                  <a:srgbClr val="FFFFFF"/>
                </a:solidFill>
                <a:prstDash val="solid"/>
              </a:ln>
            </c:spPr>
          </c:dPt>
          <c:dPt>
            <c:idx val="15"/>
            <c:bubble3D val="0"/>
            <c:spPr>
              <a:solidFill>
                <a:srgbClr val="00B0F0"/>
              </a:solidFill>
              <a:ln w="3175" cmpd="sng">
                <a:solidFill>
                  <a:srgbClr val="FFFFFF"/>
                </a:solidFill>
                <a:prstDash val="solid"/>
              </a:ln>
            </c:spPr>
          </c:dPt>
          <c:dPt>
            <c:idx val="16"/>
            <c:bubble3D val="0"/>
            <c:spPr>
              <a:solidFill>
                <a:srgbClr val="00B0F0"/>
              </a:solidFill>
              <a:ln w="3175" cmpd="sng">
                <a:solidFill>
                  <a:srgbClr val="FFFFFF"/>
                </a:solidFill>
                <a:prstDash val="solid"/>
              </a:ln>
            </c:spPr>
          </c:dPt>
          <c:dPt>
            <c:idx val="17"/>
            <c:bubble3D val="0"/>
            <c:spPr>
              <a:solidFill>
                <a:srgbClr val="00B0F0"/>
              </a:solidFill>
              <a:ln w="3175" cmpd="sng">
                <a:solidFill>
                  <a:srgbClr val="FFFFFF"/>
                </a:solidFill>
                <a:prstDash val="solid"/>
              </a:ln>
            </c:spPr>
          </c:dPt>
          <c:dPt>
            <c:idx val="18"/>
            <c:bubble3D val="0"/>
            <c:spPr>
              <a:solidFill>
                <a:srgbClr val="00B0F0"/>
              </a:solidFill>
              <a:ln w="3175" cmpd="sng">
                <a:solidFill>
                  <a:srgbClr val="FFFFFF"/>
                </a:solidFill>
                <a:prstDash val="solid"/>
              </a:ln>
            </c:spPr>
          </c:dPt>
          <c:dPt>
            <c:idx val="19"/>
            <c:bubble3D val="0"/>
            <c:spPr>
              <a:solidFill>
                <a:srgbClr val="00B0F0"/>
              </a:solidFill>
              <a:ln w="3175" cmpd="sng">
                <a:solidFill>
                  <a:srgbClr val="FFFFFF"/>
                </a:solidFill>
                <a:prstDash val="solid"/>
              </a:ln>
            </c:spPr>
          </c:dPt>
          <c:dPt>
            <c:idx val="20"/>
            <c:bubble3D val="0"/>
            <c:spPr>
              <a:solidFill>
                <a:srgbClr val="00B0F0"/>
              </a:solidFill>
              <a:ln w="3175" cmpd="sng">
                <a:solidFill>
                  <a:srgbClr val="FFFFFF"/>
                </a:solidFill>
                <a:prstDash val="solid"/>
              </a:ln>
            </c:spPr>
          </c:dPt>
          <c:dPt>
            <c:idx val="21"/>
            <c:bubble3D val="0"/>
            <c:spPr>
              <a:solidFill>
                <a:srgbClr val="00B0F0"/>
              </a:solidFill>
              <a:ln w="3175" cmpd="sng">
                <a:solidFill>
                  <a:srgbClr val="FFFFFF"/>
                </a:solidFill>
                <a:prstDash val="solid"/>
              </a:ln>
            </c:spPr>
          </c:dPt>
          <c:dPt>
            <c:idx val="22"/>
            <c:bubble3D val="0"/>
            <c:spPr>
              <a:solidFill>
                <a:srgbClr val="00B0F0"/>
              </a:solidFill>
              <a:ln w="3175" cmpd="sng">
                <a:solidFill>
                  <a:srgbClr val="FFFFFF"/>
                </a:solidFill>
                <a:prstDash val="solid"/>
              </a:ln>
            </c:spPr>
          </c:dPt>
          <c:dPt>
            <c:idx val="23"/>
            <c:bubble3D val="0"/>
            <c:spPr>
              <a:solidFill>
                <a:srgbClr val="00B0F0"/>
              </a:solidFill>
              <a:ln w="3175" cmpd="sng">
                <a:solidFill>
                  <a:srgbClr val="FFFFFF"/>
                </a:solidFill>
                <a:prstDash val="solid"/>
              </a:ln>
            </c:spPr>
          </c:dPt>
          <c:dPt>
            <c:idx val="24"/>
            <c:bubble3D val="0"/>
            <c:spPr>
              <a:solidFill>
                <a:srgbClr val="00B0F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Data'!$C$10:$V$10</c:f>
              <c:numCache>
                <c:formatCode>#,##0_ ;\-#,##0\ </c:formatCode>
                <c:ptCount val="20"/>
                <c:pt idx="0">
                  <c:v>0</c:v>
                </c:pt>
                <c:pt idx="1">
                  <c:v>0</c:v>
                </c:pt>
                <c:pt idx="2">
                  <c:v>0</c:v>
                </c:pt>
                <c:pt idx="3">
                  <c:v>0.35782332799878003</c:v>
                </c:pt>
                <c:pt idx="4">
                  <c:v>0.35880366588366996</c:v>
                </c:pt>
                <c:pt idx="5">
                  <c:v>0.35782332799878003</c:v>
                </c:pt>
                <c:pt idx="6">
                  <c:v>0.35782332799880801</c:v>
                </c:pt>
                <c:pt idx="7">
                  <c:v>0.35782332799862904</c:v>
                </c:pt>
                <c:pt idx="8">
                  <c:v>0.358803665883629</c:v>
                </c:pt>
                <c:pt idx="9">
                  <c:v>0.35782332799865002</c:v>
                </c:pt>
                <c:pt idx="10">
                  <c:v>0.35782332799865002</c:v>
                </c:pt>
                <c:pt idx="11">
                  <c:v>0.35782332799876898</c:v>
                </c:pt>
                <c:pt idx="12">
                  <c:v>0.35880366588364898</c:v>
                </c:pt>
                <c:pt idx="13">
                  <c:v>0.35782332799862898</c:v>
                </c:pt>
                <c:pt idx="14">
                  <c:v>0.35782332799875904</c:v>
                </c:pt>
                <c:pt idx="15">
                  <c:v>0.35782332799870897</c:v>
                </c:pt>
                <c:pt idx="16">
                  <c:v>0.35880366588354801</c:v>
                </c:pt>
                <c:pt idx="17">
                  <c:v>0.35782332799867</c:v>
                </c:pt>
                <c:pt idx="18">
                  <c:v>0.35782332799865002</c:v>
                </c:pt>
                <c:pt idx="19">
                  <c:v>0.35782332799873906</c:v>
                </c:pt>
              </c:numCache>
            </c:numRef>
          </c:val>
        </c:ser>
        <c:ser>
          <c:idx val="8"/>
          <c:order val="8"/>
          <c:tx>
            <c:strRef>
              <c:f>'NEMEnergyGenerated Data'!$B$11</c:f>
              <c:strCache>
                <c:ptCount val="1"/>
                <c:pt idx="0">
                  <c:v>Rooftop PV</c:v>
                </c:pt>
              </c:strCache>
            </c:strRef>
          </c:tx>
          <c:spPr>
            <a:solidFill>
              <a:srgbClr val="FFC000"/>
            </a:solidFill>
          </c:spPr>
          <c:dPt>
            <c:idx val="0"/>
            <c:bubble3D val="0"/>
            <c:spPr>
              <a:solidFill>
                <a:srgbClr val="FFC000"/>
              </a:solidFill>
              <a:ln w="3175" cmpd="sng">
                <a:solidFill>
                  <a:srgbClr val="FFFFFF"/>
                </a:solidFill>
                <a:prstDash val="solid"/>
              </a:ln>
            </c:spPr>
          </c:dPt>
          <c:dPt>
            <c:idx val="1"/>
            <c:bubble3D val="0"/>
            <c:spPr>
              <a:solidFill>
                <a:srgbClr val="FFC000"/>
              </a:solidFill>
              <a:ln w="3175" cmpd="sng">
                <a:solidFill>
                  <a:srgbClr val="FFFFFF"/>
                </a:solidFill>
                <a:prstDash val="solid"/>
              </a:ln>
            </c:spPr>
          </c:dPt>
          <c:dPt>
            <c:idx val="2"/>
            <c:bubble3D val="0"/>
            <c:spPr>
              <a:solidFill>
                <a:srgbClr val="FFC000"/>
              </a:solidFill>
              <a:ln w="3175" cmpd="sng">
                <a:solidFill>
                  <a:srgbClr val="FFFFFF"/>
                </a:solidFill>
                <a:prstDash val="solid"/>
              </a:ln>
            </c:spPr>
          </c:dPt>
          <c:dPt>
            <c:idx val="3"/>
            <c:bubble3D val="0"/>
            <c:spPr>
              <a:solidFill>
                <a:srgbClr val="FFC000"/>
              </a:solidFill>
              <a:ln w="3175" cmpd="sng">
                <a:solidFill>
                  <a:srgbClr val="FFFFFF"/>
                </a:solidFill>
                <a:prstDash val="solid"/>
              </a:ln>
            </c:spPr>
          </c:dPt>
          <c:dPt>
            <c:idx val="4"/>
            <c:bubble3D val="0"/>
            <c:spPr>
              <a:solidFill>
                <a:srgbClr val="FFC000"/>
              </a:solidFill>
              <a:ln w="3175" cmpd="sng">
                <a:solidFill>
                  <a:srgbClr val="FFFFFF"/>
                </a:solidFill>
                <a:prstDash val="solid"/>
              </a:ln>
            </c:spPr>
          </c:dPt>
          <c:dPt>
            <c:idx val="5"/>
            <c:bubble3D val="0"/>
            <c:spPr>
              <a:solidFill>
                <a:srgbClr val="FFC000"/>
              </a:solidFill>
              <a:ln w="3175" cmpd="sng">
                <a:solidFill>
                  <a:srgbClr val="FFFFFF"/>
                </a:solidFill>
                <a:prstDash val="solid"/>
              </a:ln>
            </c:spPr>
          </c:dPt>
          <c:dPt>
            <c:idx val="6"/>
            <c:bubble3D val="0"/>
            <c:spPr>
              <a:solidFill>
                <a:srgbClr val="FFC000"/>
              </a:solidFill>
              <a:ln w="3175" cmpd="sng">
                <a:solidFill>
                  <a:srgbClr val="FFFFFF"/>
                </a:solidFill>
                <a:prstDash val="solid"/>
              </a:ln>
            </c:spPr>
          </c:dPt>
          <c:dPt>
            <c:idx val="7"/>
            <c:bubble3D val="0"/>
            <c:spPr>
              <a:solidFill>
                <a:srgbClr val="FFC000"/>
              </a:solidFill>
              <a:ln w="3175" cmpd="sng">
                <a:solidFill>
                  <a:srgbClr val="FFFFFF"/>
                </a:solidFill>
                <a:prstDash val="solid"/>
              </a:ln>
            </c:spPr>
          </c:dPt>
          <c:dPt>
            <c:idx val="8"/>
            <c:bubble3D val="0"/>
            <c:spPr>
              <a:solidFill>
                <a:srgbClr val="FFC000"/>
              </a:solidFill>
              <a:ln w="3175" cmpd="sng">
                <a:solidFill>
                  <a:srgbClr val="FFFFFF"/>
                </a:solidFill>
                <a:prstDash val="solid"/>
              </a:ln>
            </c:spPr>
          </c:dPt>
          <c:dPt>
            <c:idx val="9"/>
            <c:bubble3D val="0"/>
            <c:spPr>
              <a:solidFill>
                <a:srgbClr val="FFC000"/>
              </a:solidFill>
              <a:ln w="3175" cmpd="sng">
                <a:solidFill>
                  <a:srgbClr val="FFFFFF"/>
                </a:solidFill>
                <a:prstDash val="solid"/>
              </a:ln>
            </c:spPr>
          </c:dPt>
          <c:dPt>
            <c:idx val="10"/>
            <c:bubble3D val="0"/>
            <c:spPr>
              <a:solidFill>
                <a:srgbClr val="FFC000"/>
              </a:solidFill>
              <a:ln w="3175" cmpd="sng">
                <a:solidFill>
                  <a:srgbClr val="FFFFFF"/>
                </a:solidFill>
                <a:prstDash val="solid"/>
              </a:ln>
            </c:spPr>
          </c:dPt>
          <c:dPt>
            <c:idx val="11"/>
            <c:bubble3D val="0"/>
            <c:spPr>
              <a:solidFill>
                <a:srgbClr val="FFC000"/>
              </a:solidFill>
              <a:ln w="3175" cmpd="sng">
                <a:solidFill>
                  <a:srgbClr val="FFFFFF"/>
                </a:solidFill>
                <a:prstDash val="solid"/>
              </a:ln>
            </c:spPr>
          </c:dPt>
          <c:dPt>
            <c:idx val="12"/>
            <c:bubble3D val="0"/>
            <c:spPr>
              <a:solidFill>
                <a:srgbClr val="FFC000"/>
              </a:solidFill>
              <a:ln w="3175" cmpd="sng">
                <a:solidFill>
                  <a:srgbClr val="FFFFFF"/>
                </a:solidFill>
                <a:prstDash val="solid"/>
              </a:ln>
            </c:spPr>
          </c:dPt>
          <c:dPt>
            <c:idx val="13"/>
            <c:bubble3D val="0"/>
            <c:spPr>
              <a:solidFill>
                <a:srgbClr val="FFC000"/>
              </a:solidFill>
              <a:ln w="3175" cmpd="sng">
                <a:solidFill>
                  <a:srgbClr val="FFFFFF"/>
                </a:solidFill>
                <a:prstDash val="solid"/>
              </a:ln>
            </c:spPr>
          </c:dPt>
          <c:dPt>
            <c:idx val="14"/>
            <c:bubble3D val="0"/>
            <c:spPr>
              <a:solidFill>
                <a:srgbClr val="FFC000"/>
              </a:solidFill>
              <a:ln w="3175" cmpd="sng">
                <a:solidFill>
                  <a:srgbClr val="FFFFFF"/>
                </a:solidFill>
                <a:prstDash val="solid"/>
              </a:ln>
            </c:spPr>
          </c:dPt>
          <c:dPt>
            <c:idx val="15"/>
            <c:bubble3D val="0"/>
            <c:spPr>
              <a:solidFill>
                <a:srgbClr val="FFC000"/>
              </a:solidFill>
              <a:ln w="3175" cmpd="sng">
                <a:solidFill>
                  <a:srgbClr val="FFFFFF"/>
                </a:solidFill>
                <a:prstDash val="solid"/>
              </a:ln>
            </c:spPr>
          </c:dPt>
          <c:dPt>
            <c:idx val="16"/>
            <c:bubble3D val="0"/>
            <c:spPr>
              <a:solidFill>
                <a:srgbClr val="FFC000"/>
              </a:solidFill>
              <a:ln w="3175" cmpd="sng">
                <a:solidFill>
                  <a:srgbClr val="FFFFFF"/>
                </a:solidFill>
                <a:prstDash val="solid"/>
              </a:ln>
            </c:spPr>
          </c:dPt>
          <c:dPt>
            <c:idx val="17"/>
            <c:bubble3D val="0"/>
            <c:spPr>
              <a:solidFill>
                <a:srgbClr val="FFC000"/>
              </a:solidFill>
              <a:ln w="3175" cmpd="sng">
                <a:solidFill>
                  <a:srgbClr val="FFFFFF"/>
                </a:solidFill>
                <a:prstDash val="solid"/>
              </a:ln>
            </c:spPr>
          </c:dPt>
          <c:dPt>
            <c:idx val="18"/>
            <c:bubble3D val="0"/>
            <c:spPr>
              <a:solidFill>
                <a:srgbClr val="FFC000"/>
              </a:solidFill>
              <a:ln w="3175" cmpd="sng">
                <a:solidFill>
                  <a:srgbClr val="FFFFFF"/>
                </a:solidFill>
                <a:prstDash val="solid"/>
              </a:ln>
            </c:spPr>
          </c:dPt>
          <c:dPt>
            <c:idx val="19"/>
            <c:bubble3D val="0"/>
            <c:spPr>
              <a:solidFill>
                <a:srgbClr val="FFC000"/>
              </a:solidFill>
              <a:ln w="3175" cmpd="sng">
                <a:solidFill>
                  <a:srgbClr val="FFFFFF"/>
                </a:solidFill>
                <a:prstDash val="solid"/>
              </a:ln>
            </c:spPr>
          </c:dPt>
          <c:dPt>
            <c:idx val="20"/>
            <c:bubble3D val="0"/>
            <c:spPr>
              <a:solidFill>
                <a:srgbClr val="FFC000"/>
              </a:solidFill>
              <a:ln w="3175" cmpd="sng">
                <a:solidFill>
                  <a:srgbClr val="FFFFFF"/>
                </a:solidFill>
                <a:prstDash val="solid"/>
              </a:ln>
            </c:spPr>
          </c:dPt>
          <c:dPt>
            <c:idx val="21"/>
            <c:bubble3D val="0"/>
            <c:spPr>
              <a:solidFill>
                <a:srgbClr val="FFC000"/>
              </a:solidFill>
              <a:ln w="3175" cmpd="sng">
                <a:solidFill>
                  <a:srgbClr val="FFFFFF"/>
                </a:solidFill>
                <a:prstDash val="solid"/>
              </a:ln>
            </c:spPr>
          </c:dPt>
          <c:dPt>
            <c:idx val="22"/>
            <c:bubble3D val="0"/>
            <c:spPr>
              <a:solidFill>
                <a:srgbClr val="FFC000"/>
              </a:solidFill>
              <a:ln w="3175" cmpd="sng">
                <a:solidFill>
                  <a:srgbClr val="FFFFFF"/>
                </a:solidFill>
                <a:prstDash val="solid"/>
              </a:ln>
            </c:spPr>
          </c:dPt>
          <c:dPt>
            <c:idx val="23"/>
            <c:bubble3D val="0"/>
            <c:spPr>
              <a:solidFill>
                <a:srgbClr val="FFC000"/>
              </a:solidFill>
              <a:ln w="3175" cmpd="sng">
                <a:solidFill>
                  <a:srgbClr val="FFFFFF"/>
                </a:solidFill>
                <a:prstDash val="solid"/>
              </a:ln>
            </c:spPr>
          </c:dPt>
          <c:dPt>
            <c:idx val="24"/>
            <c:bubble3D val="0"/>
            <c:spPr>
              <a:solidFill>
                <a:srgbClr val="FFC00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Data'!$C$11:$V$11</c:f>
              <c:numCache>
                <c:formatCode>#,##0_ ;\-#,##0\ </c:formatCode>
                <c:ptCount val="20"/>
                <c:pt idx="0">
                  <c:v>6.1002813058000003</c:v>
                </c:pt>
                <c:pt idx="1">
                  <c:v>7.1919678198000003</c:v>
                </c:pt>
                <c:pt idx="2">
                  <c:v>8.311181045999998</c:v>
                </c:pt>
                <c:pt idx="3">
                  <c:v>9.4501768127999988</c:v>
                </c:pt>
                <c:pt idx="4">
                  <c:v>10.614810268200001</c:v>
                </c:pt>
                <c:pt idx="5">
                  <c:v>11.802315294800001</c:v>
                </c:pt>
                <c:pt idx="6">
                  <c:v>12.995060633300001</c:v>
                </c:pt>
                <c:pt idx="7">
                  <c:v>14.171716108900002</c:v>
                </c:pt>
                <c:pt idx="8">
                  <c:v>15.314351158299999</c:v>
                </c:pt>
                <c:pt idx="9">
                  <c:v>16.426663767099999</c:v>
                </c:pt>
                <c:pt idx="10">
                  <c:v>17.520376441799996</c:v>
                </c:pt>
                <c:pt idx="11">
                  <c:v>18.598451001200001</c:v>
                </c:pt>
                <c:pt idx="12">
                  <c:v>19.664278224</c:v>
                </c:pt>
                <c:pt idx="13">
                  <c:v>20.7224097247</c:v>
                </c:pt>
                <c:pt idx="14">
                  <c:v>21.773009716900003</c:v>
                </c:pt>
                <c:pt idx="15">
                  <c:v>22.806169887900001</c:v>
                </c:pt>
                <c:pt idx="16">
                  <c:v>23.8212680245</c:v>
                </c:pt>
                <c:pt idx="17">
                  <c:v>24.8422021204</c:v>
                </c:pt>
                <c:pt idx="18">
                  <c:v>25.872828743099998</c:v>
                </c:pt>
                <c:pt idx="19">
                  <c:v>26.902019511100001</c:v>
                </c:pt>
              </c:numCache>
            </c:numRef>
          </c:val>
        </c:ser>
        <c:dLbls>
          <c:showLegendKey val="0"/>
          <c:showVal val="0"/>
          <c:showCatName val="0"/>
          <c:showSerName val="0"/>
          <c:showPercent val="0"/>
          <c:showBubbleSize val="0"/>
        </c:dLbls>
        <c:axId val="451328944"/>
        <c:axId val="451327768"/>
        <c:extLst>
          <c:ext xmlns:c15="http://schemas.microsoft.com/office/drawing/2012/chart" uri="{02D57815-91ED-43cb-92C2-25804820EDAC}">
            <c15:filteredAreaSeries>
              <c15:ser>
                <c:idx val="9"/>
                <c:order val="9"/>
                <c:tx>
                  <c:strRef>
                    <c:extLst>
                      <c:ext uri="{02D57815-91ED-43cb-92C2-25804820EDAC}">
                        <c15:formulaRef>
                          <c15:sqref>'NEMEnergyGenerated Data'!$B$12</c15:sqref>
                        </c15:formulaRef>
                      </c:ext>
                    </c:extLst>
                    <c:strCache>
                      <c:ptCount val="1"/>
                      <c:pt idx="0">
                        <c:v>Storage</c:v>
                      </c:pt>
                    </c:strCache>
                  </c:strRef>
                </c:tx>
                <c:spPr>
                  <a:solidFill>
                    <a:srgbClr val="F37321"/>
                  </a:solidFill>
                </c:spPr>
                <c:dPt>
                  <c:idx val="0"/>
                  <c:bubble3D val="0"/>
                  <c:spPr>
                    <a:solidFill>
                      <a:srgbClr val="F37321"/>
                    </a:solidFill>
                    <a:ln w="3175" cmpd="sng">
                      <a:solidFill>
                        <a:srgbClr val="FFFFFF"/>
                      </a:solidFill>
                      <a:prstDash val="solid"/>
                    </a:ln>
                  </c:spPr>
                </c:dPt>
                <c:dPt>
                  <c:idx val="1"/>
                  <c:bubble3D val="0"/>
                  <c:spPr>
                    <a:solidFill>
                      <a:srgbClr val="F37321"/>
                    </a:solidFill>
                    <a:ln w="3175" cmpd="sng">
                      <a:solidFill>
                        <a:srgbClr val="FFFFFF"/>
                      </a:solidFill>
                      <a:prstDash val="solid"/>
                    </a:ln>
                  </c:spPr>
                </c:dPt>
                <c:dPt>
                  <c:idx val="2"/>
                  <c:bubble3D val="0"/>
                  <c:spPr>
                    <a:solidFill>
                      <a:srgbClr val="F37321"/>
                    </a:solidFill>
                    <a:ln w="3175" cmpd="sng">
                      <a:solidFill>
                        <a:srgbClr val="FFFFFF"/>
                      </a:solidFill>
                      <a:prstDash val="solid"/>
                    </a:ln>
                  </c:spPr>
                </c:dPt>
                <c:dPt>
                  <c:idx val="3"/>
                  <c:bubble3D val="0"/>
                  <c:spPr>
                    <a:solidFill>
                      <a:srgbClr val="F37321"/>
                    </a:solidFill>
                    <a:ln w="3175" cmpd="sng">
                      <a:solidFill>
                        <a:srgbClr val="FFFFFF"/>
                      </a:solidFill>
                      <a:prstDash val="solid"/>
                    </a:ln>
                  </c:spPr>
                </c:dPt>
                <c:dPt>
                  <c:idx val="4"/>
                  <c:bubble3D val="0"/>
                  <c:spPr>
                    <a:solidFill>
                      <a:srgbClr val="F37321"/>
                    </a:solidFill>
                    <a:ln w="3175" cmpd="sng">
                      <a:solidFill>
                        <a:srgbClr val="FFFFFF"/>
                      </a:solidFill>
                      <a:prstDash val="solid"/>
                    </a:ln>
                  </c:spPr>
                </c:dPt>
                <c:dPt>
                  <c:idx val="5"/>
                  <c:bubble3D val="0"/>
                  <c:spPr>
                    <a:solidFill>
                      <a:srgbClr val="F37321"/>
                    </a:solidFill>
                    <a:ln w="3175" cmpd="sng">
                      <a:solidFill>
                        <a:srgbClr val="FFFFFF"/>
                      </a:solidFill>
                      <a:prstDash val="solid"/>
                    </a:ln>
                  </c:spPr>
                </c:dPt>
                <c:dPt>
                  <c:idx val="6"/>
                  <c:bubble3D val="0"/>
                  <c:spPr>
                    <a:solidFill>
                      <a:srgbClr val="F37321"/>
                    </a:solidFill>
                    <a:ln w="3175" cmpd="sng">
                      <a:solidFill>
                        <a:srgbClr val="FFFFFF"/>
                      </a:solidFill>
                      <a:prstDash val="solid"/>
                    </a:ln>
                  </c:spPr>
                </c:dPt>
                <c:dPt>
                  <c:idx val="7"/>
                  <c:bubble3D val="0"/>
                  <c:spPr>
                    <a:solidFill>
                      <a:srgbClr val="F37321"/>
                    </a:solidFill>
                    <a:ln w="3175" cmpd="sng">
                      <a:solidFill>
                        <a:srgbClr val="FFFFFF"/>
                      </a:solidFill>
                      <a:prstDash val="solid"/>
                    </a:ln>
                  </c:spPr>
                </c:dPt>
                <c:dPt>
                  <c:idx val="8"/>
                  <c:bubble3D val="0"/>
                  <c:spPr>
                    <a:solidFill>
                      <a:srgbClr val="F37321"/>
                    </a:solidFill>
                    <a:ln w="3175" cmpd="sng">
                      <a:solidFill>
                        <a:srgbClr val="FFFFFF"/>
                      </a:solidFill>
                      <a:prstDash val="solid"/>
                    </a:ln>
                  </c:spPr>
                </c:dPt>
                <c:dPt>
                  <c:idx val="9"/>
                  <c:bubble3D val="0"/>
                  <c:spPr>
                    <a:solidFill>
                      <a:srgbClr val="F37321"/>
                    </a:solidFill>
                    <a:ln w="3175" cmpd="sng">
                      <a:solidFill>
                        <a:srgbClr val="FFFFFF"/>
                      </a:solidFill>
                      <a:prstDash val="solid"/>
                    </a:ln>
                  </c:spPr>
                </c:dPt>
                <c:dPt>
                  <c:idx val="10"/>
                  <c:bubble3D val="0"/>
                  <c:spPr>
                    <a:solidFill>
                      <a:srgbClr val="F37321"/>
                    </a:solidFill>
                    <a:ln w="3175" cmpd="sng">
                      <a:solidFill>
                        <a:srgbClr val="FFFFFF"/>
                      </a:solidFill>
                      <a:prstDash val="solid"/>
                    </a:ln>
                  </c:spPr>
                </c:dPt>
                <c:dPt>
                  <c:idx val="11"/>
                  <c:bubble3D val="0"/>
                  <c:spPr>
                    <a:solidFill>
                      <a:srgbClr val="F37321"/>
                    </a:solidFill>
                    <a:ln w="3175" cmpd="sng">
                      <a:solidFill>
                        <a:srgbClr val="FFFFFF"/>
                      </a:solidFill>
                      <a:prstDash val="solid"/>
                    </a:ln>
                  </c:spPr>
                </c:dPt>
                <c:dPt>
                  <c:idx val="12"/>
                  <c:bubble3D val="0"/>
                  <c:spPr>
                    <a:solidFill>
                      <a:srgbClr val="F37321"/>
                    </a:solidFill>
                    <a:ln w="3175" cmpd="sng">
                      <a:solidFill>
                        <a:srgbClr val="FFFFFF"/>
                      </a:solidFill>
                      <a:prstDash val="solid"/>
                    </a:ln>
                  </c:spPr>
                </c:dPt>
                <c:dPt>
                  <c:idx val="13"/>
                  <c:bubble3D val="0"/>
                  <c:spPr>
                    <a:solidFill>
                      <a:srgbClr val="F37321"/>
                    </a:solidFill>
                    <a:ln w="3175" cmpd="sng">
                      <a:solidFill>
                        <a:srgbClr val="FFFFFF"/>
                      </a:solidFill>
                      <a:prstDash val="solid"/>
                    </a:ln>
                  </c:spPr>
                </c:dPt>
                <c:dPt>
                  <c:idx val="14"/>
                  <c:bubble3D val="0"/>
                  <c:spPr>
                    <a:solidFill>
                      <a:srgbClr val="F37321"/>
                    </a:solidFill>
                    <a:ln w="3175" cmpd="sng">
                      <a:solidFill>
                        <a:srgbClr val="FFFFFF"/>
                      </a:solidFill>
                      <a:prstDash val="solid"/>
                    </a:ln>
                  </c:spPr>
                </c:dPt>
                <c:dPt>
                  <c:idx val="15"/>
                  <c:bubble3D val="0"/>
                  <c:spPr>
                    <a:solidFill>
                      <a:srgbClr val="F37321"/>
                    </a:solidFill>
                    <a:ln w="3175" cmpd="sng">
                      <a:solidFill>
                        <a:srgbClr val="FFFFFF"/>
                      </a:solidFill>
                      <a:prstDash val="solid"/>
                    </a:ln>
                  </c:spPr>
                </c:dPt>
                <c:dPt>
                  <c:idx val="16"/>
                  <c:bubble3D val="0"/>
                  <c:spPr>
                    <a:solidFill>
                      <a:srgbClr val="F37321"/>
                    </a:solidFill>
                    <a:ln w="3175" cmpd="sng">
                      <a:solidFill>
                        <a:srgbClr val="FFFFFF"/>
                      </a:solidFill>
                      <a:prstDash val="solid"/>
                    </a:ln>
                  </c:spPr>
                </c:dPt>
                <c:dPt>
                  <c:idx val="17"/>
                  <c:bubble3D val="0"/>
                  <c:spPr>
                    <a:solidFill>
                      <a:srgbClr val="F37321"/>
                    </a:solidFill>
                    <a:ln w="3175" cmpd="sng">
                      <a:solidFill>
                        <a:srgbClr val="FFFFFF"/>
                      </a:solidFill>
                      <a:prstDash val="solid"/>
                    </a:ln>
                  </c:spPr>
                </c:dPt>
                <c:dPt>
                  <c:idx val="18"/>
                  <c:bubble3D val="0"/>
                  <c:spPr>
                    <a:solidFill>
                      <a:srgbClr val="F37321"/>
                    </a:solidFill>
                    <a:ln w="3175" cmpd="sng">
                      <a:solidFill>
                        <a:srgbClr val="FFFFFF"/>
                      </a:solidFill>
                      <a:prstDash val="solid"/>
                    </a:ln>
                  </c:spPr>
                </c:dPt>
                <c:dPt>
                  <c:idx val="19"/>
                  <c:bubble3D val="0"/>
                  <c:spPr>
                    <a:solidFill>
                      <a:srgbClr val="F37321"/>
                    </a:solidFill>
                    <a:ln w="3175" cmpd="sng">
                      <a:solidFill>
                        <a:srgbClr val="FFFFFF"/>
                      </a:solidFill>
                      <a:prstDash val="solid"/>
                    </a:ln>
                  </c:spPr>
                </c:dPt>
                <c:cat>
                  <c:strRef>
                    <c:extLst>
                      <c:ext uri="{02D57815-91ED-43cb-92C2-25804820EDAC}">
                        <c15:formulaRef>
                          <c15:sqref>'NEMEnergyGenerated Data'!$C$2:$V$2</c15:sqref>
                        </c15:formulaRef>
                      </c:ext>
                    </c:extLst>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extLst>
                      <c:ext uri="{02D57815-91ED-43cb-92C2-25804820EDAC}">
                        <c15:formulaRef>
                          <c15:sqref>'NEMEnergyGenerated Data'!$C$12:$V$12</c15:sqref>
                        </c15:formulaRef>
                      </c:ext>
                    </c:extLst>
                    <c:numCache>
                      <c:formatCode>#,##0_ ;\-#,##0\ </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15:ser>
            </c15:filteredAreaSeries>
          </c:ext>
        </c:extLst>
      </c:areaChart>
      <c:catAx>
        <c:axId val="451328944"/>
        <c:scaling>
          <c:orientation val="minMax"/>
        </c:scaling>
        <c:delete val="0"/>
        <c:axPos val="b"/>
        <c:numFmt formatCode="#,##0" sourceLinked="0"/>
        <c:majorTickMark val="out"/>
        <c:minorTickMark val="none"/>
        <c:tickLblPos val="nextTo"/>
        <c:spPr>
          <a:ln w="6350">
            <a:solidFill>
              <a:srgbClr val="948671"/>
            </a:solidFill>
            <a:prstDash val="solid"/>
          </a:ln>
        </c:spPr>
        <c:txPr>
          <a:bodyPr/>
          <a:lstStyle/>
          <a:p>
            <a:pPr>
              <a:defRPr sz="800" b="0" i="0">
                <a:solidFill>
                  <a:srgbClr val="000000"/>
                </a:solidFill>
                <a:latin typeface="Arial"/>
                <a:ea typeface="Arial"/>
                <a:cs typeface="Arial"/>
              </a:defRPr>
            </a:pPr>
            <a:endParaRPr lang="en-US"/>
          </a:p>
        </c:txPr>
        <c:crossAx val="451327768"/>
        <c:crosses val="autoZero"/>
        <c:auto val="1"/>
        <c:lblAlgn val="ctr"/>
        <c:lblOffset val="100"/>
        <c:noMultiLvlLbl val="0"/>
      </c:catAx>
      <c:valAx>
        <c:axId val="451327768"/>
        <c:scaling>
          <c:orientation val="minMax"/>
        </c:scaling>
        <c:delete val="0"/>
        <c:axPos val="l"/>
        <c:majorGridlines>
          <c:spPr>
            <a:ln w="12700">
              <a:solidFill>
                <a:srgbClr val="EFEBE9"/>
              </a:solidFill>
              <a:prstDash val="solid"/>
            </a:ln>
          </c:spPr>
        </c:majorGridlines>
        <c:title>
          <c:tx>
            <c:rich>
              <a:bodyPr rot="-5400000" vert="horz"/>
              <a:lstStyle/>
              <a:p>
                <a:pPr>
                  <a:defRPr sz="900" b="1" i="0">
                    <a:solidFill>
                      <a:srgbClr val="000000"/>
                    </a:solidFill>
                    <a:latin typeface="Arial"/>
                    <a:ea typeface="Arial"/>
                    <a:cs typeface="Arial"/>
                  </a:defRPr>
                </a:pPr>
                <a:r>
                  <a:rPr lang="en-AU"/>
                  <a:t>Energy Generated (TWh)</a:t>
                </a:r>
              </a:p>
            </c:rich>
          </c:tx>
          <c:overlay val="0"/>
        </c:title>
        <c:numFmt formatCode="#,##0_ ;\-#,##0\ " sourceLinked="1"/>
        <c:majorTickMark val="out"/>
        <c:minorTickMark val="none"/>
        <c:tickLblPos val="nextTo"/>
        <c:spPr>
          <a:ln w="6350">
            <a:solidFill>
              <a:srgbClr val="948671"/>
            </a:solidFill>
            <a:prstDash val="solid"/>
          </a:ln>
        </c:spPr>
        <c:txPr>
          <a:bodyPr/>
          <a:lstStyle/>
          <a:p>
            <a:pPr>
              <a:defRPr sz="800" b="0" i="0">
                <a:solidFill>
                  <a:srgbClr val="000000"/>
                </a:solidFill>
                <a:latin typeface="Arial"/>
                <a:ea typeface="Arial"/>
                <a:cs typeface="Arial"/>
              </a:defRPr>
            </a:pPr>
            <a:endParaRPr lang="en-US"/>
          </a:p>
        </c:txPr>
        <c:crossAx val="451328944"/>
        <c:crosses val="autoZero"/>
        <c:crossBetween val="midCat"/>
      </c:valAx>
      <c:spPr>
        <a:solidFill>
          <a:srgbClr val="F7F5F5"/>
        </a:solidFill>
      </c:spPr>
    </c:plotArea>
    <c:legend>
      <c:legendPos val="b"/>
      <c:layout>
        <c:manualLayout>
          <c:xMode val="edge"/>
          <c:yMode val="edge"/>
          <c:x val="0.17227602732124139"/>
          <c:y val="0.90510967150526545"/>
          <c:w val="0.76408097583665391"/>
          <c:h val="7.6929568573183005E-2"/>
        </c:manualLayout>
      </c:layout>
      <c:overlay val="0"/>
      <c:spPr>
        <a:noFill/>
        <a:ln>
          <a:noFill/>
          <a:round/>
        </a:ln>
        <a:effectLst/>
        <a:extLst>
          <a:ext uri="{91240B29-F687-4F45-9708-019B960494DF}">
            <a14:hiddenLine xmlns:a14="http://schemas.microsoft.com/office/drawing/2010/main">
              <a:noFill/>
              <a:round/>
            </a14:hiddenLine>
          </a:ext>
        </a:extLst>
      </c:spPr>
      <c:txPr>
        <a:bodyPr/>
        <a:lstStyle/>
        <a:p>
          <a:pPr>
            <a:defRPr sz="700" b="0" i="0">
              <a:solidFill>
                <a:srgbClr val="000000"/>
              </a:solidFill>
              <a:latin typeface="Arial"/>
              <a:ea typeface="Arial"/>
              <a:cs typeface="Arial"/>
            </a:defRPr>
          </a:pPr>
          <a:endParaRPr lang="en-US"/>
        </a:p>
      </c:txPr>
    </c:legend>
    <c:plotVisOnly val="1"/>
    <c:dispBlanksAs val="zero"/>
    <c:showDLblsOverMax val="0"/>
  </c:chart>
  <c:spPr>
    <a:solidFill>
      <a:srgbClr val="F7F5F5"/>
    </a:solidFill>
    <a:ln w="25400">
      <a:noFill/>
    </a:ln>
  </c:spPr>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673199916940554"/>
          <c:y val="3.2635253502566318E-2"/>
          <c:w val="0.80915452491878315"/>
          <c:h val="0.72326543160414769"/>
        </c:manualLayout>
      </c:layout>
      <c:barChart>
        <c:barDir val="col"/>
        <c:grouping val="stacked"/>
        <c:varyColors val="0"/>
        <c:ser>
          <c:idx val="10"/>
          <c:order val="0"/>
          <c:tx>
            <c:strRef>
              <c:f>'NewAndRetiredCapacity Data'!$A$3</c:f>
              <c:strCache>
                <c:ptCount val="1"/>
                <c:pt idx="0">
                  <c:v>Black Coal</c:v>
                </c:pt>
              </c:strCache>
            </c:strRef>
          </c:tx>
          <c:spPr>
            <a:solidFill>
              <a:schemeClr val="tx1"/>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Data'!$B$3:$U$3</c:f>
              <c:numCache>
                <c:formatCode>#,##0</c:formatCode>
                <c:ptCount val="20"/>
                <c:pt idx="0">
                  <c:v>0</c:v>
                </c:pt>
                <c:pt idx="1">
                  <c:v>0</c:v>
                </c:pt>
                <c:pt idx="2">
                  <c:v>0</c:v>
                </c:pt>
                <c:pt idx="3">
                  <c:v>0</c:v>
                </c:pt>
                <c:pt idx="4">
                  <c:v>0</c:v>
                </c:pt>
                <c:pt idx="5">
                  <c:v>0</c:v>
                </c:pt>
                <c:pt idx="6">
                  <c:v>0</c:v>
                </c:pt>
                <c:pt idx="7">
                  <c:v>-2000</c:v>
                </c:pt>
                <c:pt idx="8">
                  <c:v>-2000</c:v>
                </c:pt>
                <c:pt idx="9">
                  <c:v>-2000</c:v>
                </c:pt>
                <c:pt idx="10">
                  <c:v>-2000</c:v>
                </c:pt>
                <c:pt idx="11">
                  <c:v>-2000</c:v>
                </c:pt>
                <c:pt idx="12">
                  <c:v>-2000</c:v>
                </c:pt>
                <c:pt idx="13">
                  <c:v>-2000</c:v>
                </c:pt>
                <c:pt idx="14">
                  <c:v>-2000</c:v>
                </c:pt>
                <c:pt idx="15">
                  <c:v>-2000</c:v>
                </c:pt>
                <c:pt idx="16">
                  <c:v>-2000</c:v>
                </c:pt>
                <c:pt idx="17">
                  <c:v>-2000</c:v>
                </c:pt>
                <c:pt idx="18">
                  <c:v>-2000</c:v>
                </c:pt>
                <c:pt idx="19">
                  <c:v>-2000</c:v>
                </c:pt>
              </c:numCache>
            </c:numRef>
          </c:val>
        </c:ser>
        <c:ser>
          <c:idx val="11"/>
          <c:order val="1"/>
          <c:tx>
            <c:strRef>
              <c:f>'NewAndRetiredCapacity Data'!$A$4</c:f>
              <c:strCache>
                <c:ptCount val="1"/>
                <c:pt idx="0">
                  <c:v>Brown Coal</c:v>
                </c:pt>
              </c:strCache>
            </c:strRef>
          </c:tx>
          <c:spPr>
            <a:solidFill>
              <a:srgbClr val="C00000"/>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Data'!$B$4:$U$4</c:f>
              <c:numCache>
                <c:formatCode>#,##0</c:formatCode>
                <c:ptCount val="20"/>
                <c:pt idx="0">
                  <c:v>-579</c:v>
                </c:pt>
                <c:pt idx="1">
                  <c:v>-579</c:v>
                </c:pt>
                <c:pt idx="2">
                  <c:v>-1125</c:v>
                </c:pt>
                <c:pt idx="3">
                  <c:v>-1125</c:v>
                </c:pt>
                <c:pt idx="4">
                  <c:v>-1125</c:v>
                </c:pt>
                <c:pt idx="5">
                  <c:v>-1125</c:v>
                </c:pt>
                <c:pt idx="6">
                  <c:v>-1125</c:v>
                </c:pt>
                <c:pt idx="7">
                  <c:v>-1125</c:v>
                </c:pt>
                <c:pt idx="8">
                  <c:v>-1125</c:v>
                </c:pt>
                <c:pt idx="9">
                  <c:v>-1125</c:v>
                </c:pt>
                <c:pt idx="10">
                  <c:v>-1125</c:v>
                </c:pt>
                <c:pt idx="11">
                  <c:v>-1125</c:v>
                </c:pt>
                <c:pt idx="12">
                  <c:v>-1125</c:v>
                </c:pt>
                <c:pt idx="13">
                  <c:v>-1125</c:v>
                </c:pt>
                <c:pt idx="14">
                  <c:v>-1125</c:v>
                </c:pt>
                <c:pt idx="15">
                  <c:v>-1125</c:v>
                </c:pt>
                <c:pt idx="16">
                  <c:v>-1125</c:v>
                </c:pt>
                <c:pt idx="17">
                  <c:v>-1125</c:v>
                </c:pt>
                <c:pt idx="18">
                  <c:v>-1125</c:v>
                </c:pt>
                <c:pt idx="19">
                  <c:v>-1125</c:v>
                </c:pt>
              </c:numCache>
            </c:numRef>
          </c:val>
        </c:ser>
        <c:ser>
          <c:idx val="12"/>
          <c:order val="2"/>
          <c:tx>
            <c:strRef>
              <c:f>'NewAndRetiredCapacity Data'!$A$5</c:f>
              <c:strCache>
                <c:ptCount val="1"/>
                <c:pt idx="0">
                  <c:v>Hydro</c:v>
                </c:pt>
              </c:strCache>
            </c:strRef>
          </c:tx>
          <c:spPr>
            <a:solidFill>
              <a:schemeClr val="accent1"/>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Data'!$B$5:$U$5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er>
        <c:ser>
          <c:idx val="13"/>
          <c:order val="3"/>
          <c:tx>
            <c:strRef>
              <c:f>'NewAndRetiredCapacity Data'!$A$6</c:f>
              <c:strCache>
                <c:ptCount val="1"/>
                <c:pt idx="0">
                  <c:v>Liquid Fuel</c:v>
                </c:pt>
              </c:strCache>
            </c:strRef>
          </c:tx>
          <c:spPr>
            <a:solidFill>
              <a:srgbClr val="7030A0"/>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Data'!$B$6:$U$6</c:f>
              <c:numCache>
                <c:formatCode>#,##0</c:formatCode>
                <c:ptCount val="20"/>
                <c:pt idx="0">
                  <c:v>0</c:v>
                </c:pt>
                <c:pt idx="1">
                  <c:v>0</c:v>
                </c:pt>
                <c:pt idx="2">
                  <c:v>0</c:v>
                </c:pt>
                <c:pt idx="3">
                  <c:v>-34</c:v>
                </c:pt>
                <c:pt idx="4">
                  <c:v>-34</c:v>
                </c:pt>
                <c:pt idx="5">
                  <c:v>-34</c:v>
                </c:pt>
                <c:pt idx="6">
                  <c:v>-34</c:v>
                </c:pt>
                <c:pt idx="7">
                  <c:v>-34</c:v>
                </c:pt>
                <c:pt idx="8">
                  <c:v>-34</c:v>
                </c:pt>
                <c:pt idx="9">
                  <c:v>-34</c:v>
                </c:pt>
                <c:pt idx="10">
                  <c:v>-34</c:v>
                </c:pt>
                <c:pt idx="11">
                  <c:v>-97</c:v>
                </c:pt>
                <c:pt idx="12">
                  <c:v>-97</c:v>
                </c:pt>
                <c:pt idx="13">
                  <c:v>-97</c:v>
                </c:pt>
                <c:pt idx="14">
                  <c:v>-97</c:v>
                </c:pt>
                <c:pt idx="15">
                  <c:v>-97</c:v>
                </c:pt>
                <c:pt idx="16">
                  <c:v>-97</c:v>
                </c:pt>
                <c:pt idx="17">
                  <c:v>-97</c:v>
                </c:pt>
                <c:pt idx="18">
                  <c:v>-97</c:v>
                </c:pt>
                <c:pt idx="19">
                  <c:v>-97</c:v>
                </c:pt>
              </c:numCache>
            </c:numRef>
          </c:val>
        </c:ser>
        <c:ser>
          <c:idx val="14"/>
          <c:order val="4"/>
          <c:tx>
            <c:strRef>
              <c:f>'NewAndRetiredCapacity Data'!$A$7</c:f>
              <c:strCache>
                <c:ptCount val="1"/>
                <c:pt idx="0">
                  <c:v>Natural Gas</c:v>
                </c:pt>
              </c:strCache>
            </c:strRef>
          </c:tx>
          <c:spPr>
            <a:solidFill>
              <a:schemeClr val="accent3"/>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Data'!$B$7:$U$7</c:f>
              <c:numCache>
                <c:formatCode>#,##0</c:formatCode>
                <c:ptCount val="20"/>
                <c:pt idx="0">
                  <c:v>0</c:v>
                </c:pt>
                <c:pt idx="1">
                  <c:v>0</c:v>
                </c:pt>
                <c:pt idx="2">
                  <c:v>-600</c:v>
                </c:pt>
                <c:pt idx="3">
                  <c:v>-752.74086199999874</c:v>
                </c:pt>
                <c:pt idx="4">
                  <c:v>-602.60995399999956</c:v>
                </c:pt>
                <c:pt idx="5">
                  <c:v>-602.60995399999956</c:v>
                </c:pt>
                <c:pt idx="6">
                  <c:v>-602.60995399999956</c:v>
                </c:pt>
                <c:pt idx="7">
                  <c:v>-602.60995399999956</c:v>
                </c:pt>
                <c:pt idx="8">
                  <c:v>-602.60995399999956</c:v>
                </c:pt>
                <c:pt idx="9">
                  <c:v>-602.60995399999956</c:v>
                </c:pt>
                <c:pt idx="10">
                  <c:v>-602.60995399999956</c:v>
                </c:pt>
                <c:pt idx="11">
                  <c:v>-602.60995399999956</c:v>
                </c:pt>
                <c:pt idx="12">
                  <c:v>-304.99207999999999</c:v>
                </c:pt>
                <c:pt idx="13">
                  <c:v>-304.99207999999999</c:v>
                </c:pt>
                <c:pt idx="14">
                  <c:v>665.53243300000031</c:v>
                </c:pt>
                <c:pt idx="15">
                  <c:v>925.84587699999975</c:v>
                </c:pt>
                <c:pt idx="16">
                  <c:v>1366.7286940000013</c:v>
                </c:pt>
                <c:pt idx="17">
                  <c:v>1366.7286940000013</c:v>
                </c:pt>
                <c:pt idx="18">
                  <c:v>1366.7286940000013</c:v>
                </c:pt>
                <c:pt idx="19">
                  <c:v>2099.6085440000024</c:v>
                </c:pt>
              </c:numCache>
            </c:numRef>
          </c:val>
        </c:ser>
        <c:ser>
          <c:idx val="15"/>
          <c:order val="5"/>
          <c:tx>
            <c:strRef>
              <c:f>'NewAndRetiredCapacity Data'!$A$8</c:f>
              <c:strCache>
                <c:ptCount val="1"/>
                <c:pt idx="0">
                  <c:v>Large Scale PV</c:v>
                </c:pt>
              </c:strCache>
            </c:strRef>
          </c:tx>
          <c:spPr>
            <a:solidFill>
              <a:schemeClr val="accent2"/>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Data'!$B$8:$U$8</c:f>
              <c:numCache>
                <c:formatCode>#,##0</c:formatCode>
                <c:ptCount val="20"/>
                <c:pt idx="0">
                  <c:v>0</c:v>
                </c:pt>
                <c:pt idx="1">
                  <c:v>102</c:v>
                </c:pt>
                <c:pt idx="2">
                  <c:v>102</c:v>
                </c:pt>
                <c:pt idx="3">
                  <c:v>302</c:v>
                </c:pt>
                <c:pt idx="4">
                  <c:v>502</c:v>
                </c:pt>
                <c:pt idx="5">
                  <c:v>1626.0415231699999</c:v>
                </c:pt>
                <c:pt idx="6">
                  <c:v>2626.0415231699999</c:v>
                </c:pt>
                <c:pt idx="7">
                  <c:v>3237.2427670399998</c:v>
                </c:pt>
                <c:pt idx="8">
                  <c:v>3325.3137482399998</c:v>
                </c:pt>
                <c:pt idx="9">
                  <c:v>3325.3137482399998</c:v>
                </c:pt>
                <c:pt idx="10">
                  <c:v>3325.3137482399998</c:v>
                </c:pt>
                <c:pt idx="11">
                  <c:v>3325.3137482399998</c:v>
                </c:pt>
                <c:pt idx="12">
                  <c:v>3325.3137482399998</c:v>
                </c:pt>
                <c:pt idx="13">
                  <c:v>3325.3137482399998</c:v>
                </c:pt>
                <c:pt idx="14">
                  <c:v>3325.3137482399998</c:v>
                </c:pt>
                <c:pt idx="15">
                  <c:v>3325.3137482399998</c:v>
                </c:pt>
                <c:pt idx="16">
                  <c:v>3325.3137482399998</c:v>
                </c:pt>
                <c:pt idx="17">
                  <c:v>3325.3137482399998</c:v>
                </c:pt>
                <c:pt idx="18">
                  <c:v>3325.3137482399998</c:v>
                </c:pt>
                <c:pt idx="19">
                  <c:v>3325.3137482399998</c:v>
                </c:pt>
              </c:numCache>
            </c:numRef>
          </c:val>
        </c:ser>
        <c:ser>
          <c:idx val="16"/>
          <c:order val="6"/>
          <c:tx>
            <c:strRef>
              <c:f>'NewAndRetiredCapacity Data'!$A$9</c:f>
              <c:strCache>
                <c:ptCount val="1"/>
                <c:pt idx="0">
                  <c:v>Wind</c:v>
                </c:pt>
              </c:strCache>
            </c:strRef>
          </c:tx>
          <c:spPr>
            <a:solidFill>
              <a:schemeClr val="accent6"/>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Data'!$B$9:$U$9</c:f>
              <c:numCache>
                <c:formatCode>#,##0</c:formatCode>
                <c:ptCount val="20"/>
                <c:pt idx="0">
                  <c:v>0</c:v>
                </c:pt>
                <c:pt idx="1">
                  <c:v>0</c:v>
                </c:pt>
                <c:pt idx="2">
                  <c:v>240.00000000000045</c:v>
                </c:pt>
                <c:pt idx="3">
                  <c:v>2710.0000000000005</c:v>
                </c:pt>
                <c:pt idx="4">
                  <c:v>3495.8569681200001</c:v>
                </c:pt>
                <c:pt idx="5">
                  <c:v>3495.8569681200001</c:v>
                </c:pt>
                <c:pt idx="6">
                  <c:v>3495.8569681200001</c:v>
                </c:pt>
                <c:pt idx="7">
                  <c:v>3495.8569681200001</c:v>
                </c:pt>
                <c:pt idx="8">
                  <c:v>3495.8569681200001</c:v>
                </c:pt>
                <c:pt idx="9">
                  <c:v>3495.8569681200001</c:v>
                </c:pt>
                <c:pt idx="10">
                  <c:v>3495.8569681200001</c:v>
                </c:pt>
                <c:pt idx="11">
                  <c:v>3495.8569681200001</c:v>
                </c:pt>
                <c:pt idx="12">
                  <c:v>3495.8569681200001</c:v>
                </c:pt>
                <c:pt idx="13">
                  <c:v>3495.8569681200001</c:v>
                </c:pt>
                <c:pt idx="14">
                  <c:v>3495.8569681200001</c:v>
                </c:pt>
                <c:pt idx="15">
                  <c:v>3495.8569681200001</c:v>
                </c:pt>
                <c:pt idx="16">
                  <c:v>3495.8569681200001</c:v>
                </c:pt>
                <c:pt idx="17">
                  <c:v>3495.8569681200001</c:v>
                </c:pt>
                <c:pt idx="18">
                  <c:v>3495.8569681200001</c:v>
                </c:pt>
                <c:pt idx="19">
                  <c:v>3495.8569681200001</c:v>
                </c:pt>
              </c:numCache>
            </c:numRef>
          </c:val>
        </c:ser>
        <c:ser>
          <c:idx val="17"/>
          <c:order val="7"/>
          <c:tx>
            <c:strRef>
              <c:f>'NewAndRetiredCapacity Data'!$A$10</c:f>
              <c:strCache>
                <c:ptCount val="1"/>
                <c:pt idx="0">
                  <c:v>Biomass</c:v>
                </c:pt>
              </c:strCache>
            </c:strRef>
          </c:tx>
          <c:spPr>
            <a:solidFill>
              <a:schemeClr val="accent5"/>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Data'!$B$10:$U$10</c:f>
              <c:numCache>
                <c:formatCode>#,##0</c:formatCode>
                <c:ptCount val="20"/>
                <c:pt idx="0">
                  <c:v>0</c:v>
                </c:pt>
                <c:pt idx="1">
                  <c:v>0</c:v>
                </c:pt>
                <c:pt idx="2">
                  <c:v>0</c:v>
                </c:pt>
                <c:pt idx="3">
                  <c:v>51.059264749999997</c:v>
                </c:pt>
                <c:pt idx="4">
                  <c:v>51.059264749999997</c:v>
                </c:pt>
                <c:pt idx="5">
                  <c:v>51.059264749999997</c:v>
                </c:pt>
                <c:pt idx="6">
                  <c:v>51.059264749999997</c:v>
                </c:pt>
                <c:pt idx="7">
                  <c:v>51.059264749999997</c:v>
                </c:pt>
                <c:pt idx="8">
                  <c:v>51.059264749999997</c:v>
                </c:pt>
                <c:pt idx="9">
                  <c:v>51.059264749999997</c:v>
                </c:pt>
                <c:pt idx="10">
                  <c:v>51.059264749999997</c:v>
                </c:pt>
                <c:pt idx="11">
                  <c:v>51.059264749999997</c:v>
                </c:pt>
                <c:pt idx="12">
                  <c:v>51.059264749999997</c:v>
                </c:pt>
                <c:pt idx="13">
                  <c:v>51.059264749999997</c:v>
                </c:pt>
                <c:pt idx="14">
                  <c:v>51.059264749999997</c:v>
                </c:pt>
                <c:pt idx="15">
                  <c:v>51.059264749999997</c:v>
                </c:pt>
                <c:pt idx="16">
                  <c:v>51.059264749999997</c:v>
                </c:pt>
                <c:pt idx="17">
                  <c:v>51.059264749999997</c:v>
                </c:pt>
                <c:pt idx="18">
                  <c:v>51.059264749999997</c:v>
                </c:pt>
                <c:pt idx="19">
                  <c:v>51.059264749999997</c:v>
                </c:pt>
              </c:numCache>
            </c:numRef>
          </c:val>
        </c:ser>
        <c:ser>
          <c:idx val="18"/>
          <c:order val="8"/>
          <c:tx>
            <c:strRef>
              <c:f>'NewAndRetiredCapacity Data'!$A$11</c:f>
              <c:strCache>
                <c:ptCount val="1"/>
                <c:pt idx="0">
                  <c:v>Rooftop PV</c:v>
                </c:pt>
              </c:strCache>
            </c:strRef>
          </c:tx>
          <c:spPr>
            <a:solidFill>
              <a:schemeClr val="accent4"/>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Data'!$B$11:$U$11</c:f>
              <c:numCache>
                <c:formatCode>#,##0</c:formatCode>
                <c:ptCount val="20"/>
                <c:pt idx="0">
                  <c:v>1767.4808559350654</c:v>
                </c:pt>
                <c:pt idx="1">
                  <c:v>2606.8643408278344</c:v>
                </c:pt>
                <c:pt idx="2">
                  <c:v>3463.9809950358208</c:v>
                </c:pt>
                <c:pt idx="3">
                  <c:v>4336.3428273993941</c:v>
                </c:pt>
                <c:pt idx="4">
                  <c:v>5229.3819587804246</c:v>
                </c:pt>
                <c:pt idx="5">
                  <c:v>6133.6383241275453</c:v>
                </c:pt>
                <c:pt idx="6">
                  <c:v>7040.3738357890579</c:v>
                </c:pt>
                <c:pt idx="7">
                  <c:v>7924.6752731616216</c:v>
                </c:pt>
                <c:pt idx="8">
                  <c:v>8783.8145778750422</c:v>
                </c:pt>
                <c:pt idx="9">
                  <c:v>9627.0590688091979</c:v>
                </c:pt>
                <c:pt idx="10">
                  <c:v>10458.80358012631</c:v>
                </c:pt>
                <c:pt idx="11">
                  <c:v>11280.573796454479</c:v>
                </c:pt>
                <c:pt idx="12">
                  <c:v>12095.402086858374</c:v>
                </c:pt>
                <c:pt idx="13">
                  <c:v>12906.589881937542</c:v>
                </c:pt>
                <c:pt idx="14">
                  <c:v>13710.836523053904</c:v>
                </c:pt>
                <c:pt idx="15">
                  <c:v>14497.595219243389</c:v>
                </c:pt>
                <c:pt idx="16">
                  <c:v>15278.538124545177</c:v>
                </c:pt>
                <c:pt idx="17">
                  <c:v>16069.967172340783</c:v>
                </c:pt>
                <c:pt idx="18">
                  <c:v>16864.013151413637</c:v>
                </c:pt>
                <c:pt idx="19">
                  <c:v>17656.287575387138</c:v>
                </c:pt>
              </c:numCache>
            </c:numRef>
          </c:val>
        </c:ser>
        <c:dLbls>
          <c:showLegendKey val="0"/>
          <c:showVal val="0"/>
          <c:showCatName val="0"/>
          <c:showSerName val="0"/>
          <c:showPercent val="0"/>
          <c:showBubbleSize val="0"/>
        </c:dLbls>
        <c:gapWidth val="150"/>
        <c:overlap val="100"/>
        <c:axId val="452591384"/>
        <c:axId val="452667824"/>
      </c:barChart>
      <c:catAx>
        <c:axId val="452591384"/>
        <c:scaling>
          <c:orientation val="minMax"/>
        </c:scaling>
        <c:delete val="0"/>
        <c:axPos val="b"/>
        <c:numFmt formatCode="General" sourceLinked="1"/>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2667824"/>
        <c:crosses val="autoZero"/>
        <c:auto val="1"/>
        <c:lblAlgn val="ctr"/>
        <c:lblOffset val="100"/>
        <c:noMultiLvlLbl val="0"/>
      </c:catAx>
      <c:valAx>
        <c:axId val="4526678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Changes</a:t>
                </a:r>
                <a:r>
                  <a:rPr lang="en-US" baseline="0"/>
                  <a:t> to i</a:t>
                </a:r>
                <a:r>
                  <a:rPr lang="en-US"/>
                  <a:t>nstalled Capacity (MW)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2591384"/>
        <c:crosses val="autoZero"/>
        <c:crossBetween val="between"/>
      </c:valAx>
      <c:spPr>
        <a:noFill/>
        <a:ln>
          <a:noFill/>
        </a:ln>
        <a:effectLst/>
      </c:spPr>
    </c:plotArea>
    <c:legend>
      <c:legendPos val="b"/>
      <c:layout>
        <c:manualLayout>
          <c:xMode val="edge"/>
          <c:yMode val="edge"/>
          <c:x val="0.1397635717698876"/>
          <c:y val="0.91357867699692619"/>
          <c:w val="0.86023642823011237"/>
          <c:h val="6.03221380169301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sheet1.xml><?xml version="1.0" encoding="utf-8"?>
<chartsheet xmlns="http://schemas.openxmlformats.org/spreadsheetml/2006/main" xmlns:r="http://schemas.openxmlformats.org/officeDocument/2006/relationships">
  <sheetPr codeName="Chart2"/>
  <sheetViews>
    <sheetView zoomScale="130" workbookViewId="0"/>
  </sheetViews>
  <pageMargins left="2.6181102362204722" right="2.6181102362204722" top="1.734251968503937" bottom="1.734251968503937" header="0.3" footer="0.3"/>
  <pageSetup paperSize="9" orientation="landscape" r:id="rId1"/>
  <drawing r:id="rId2"/>
</chartsheet>
</file>

<file path=xl/chartsheets/sheet2.xml><?xml version="1.0" encoding="utf-8"?>
<chartsheet xmlns="http://schemas.openxmlformats.org/spreadsheetml/2006/main" xmlns:r="http://schemas.openxmlformats.org/officeDocument/2006/relationships">
  <sheetPr codeName="Chart3"/>
  <sheetViews>
    <sheetView zoomScale="145" workbookViewId="0"/>
  </sheetViews>
  <pageMargins left="2.6181102362204722" right="2.6181102362204722" top="1.734251968503937" bottom="1.734251968503937" header="0.3" footer="0.3"/>
  <pageSetup paperSize="9" orientation="landscape" r:id="rId1"/>
  <drawing r:id="rId2"/>
</chartsheet>
</file>

<file path=xl/chartsheets/sheet3.xml><?xml version="1.0" encoding="utf-8"?>
<chartsheet xmlns="http://schemas.openxmlformats.org/spreadsheetml/2006/main" xmlns:r="http://schemas.openxmlformats.org/officeDocument/2006/relationships">
  <sheetPr codeName="Chart1"/>
  <sheetViews>
    <sheetView zoomScale="145" workbookViewId="0"/>
  </sheetViews>
  <pageMargins left="2.6181102362204722" right="2.6181102362204722" top="1.734251968503937" bottom="1.734251968503937" header="0.3" footer="0.3"/>
  <pageSetup paperSize="9" orientation="landscape" verticalDpi="1200"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5788269" cy="427892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5800397" cy="428953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5800397" cy="428953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rgbClr val="000000"/>
      </a:dk1>
      <a:lt1>
        <a:srgbClr val="FFFFFF"/>
      </a:lt1>
      <a:dk2>
        <a:srgbClr val="000000"/>
      </a:dk2>
      <a:lt2>
        <a:srgbClr val="FFFFFF"/>
      </a:lt2>
      <a:accent1>
        <a:srgbClr val="1E4164"/>
      </a:accent1>
      <a:accent2>
        <a:srgbClr val="C41230"/>
      </a:accent2>
      <a:accent3>
        <a:srgbClr val="F37421"/>
      </a:accent3>
      <a:accent4>
        <a:srgbClr val="FFC222"/>
      </a:accent4>
      <a:accent5>
        <a:srgbClr val="948671"/>
      </a:accent5>
      <a:accent6>
        <a:srgbClr val="A9C399"/>
      </a:accent6>
      <a:hlink>
        <a:srgbClr val="CB7E8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rgbClr val="000000"/>
    </a:dk1>
    <a:lt1>
      <a:srgbClr val="FFFFFF"/>
    </a:lt1>
    <a:dk2>
      <a:srgbClr val="000000"/>
    </a:dk2>
    <a:lt2>
      <a:srgbClr val="FFFFFF"/>
    </a:lt2>
    <a:accent1>
      <a:srgbClr val="1E4164"/>
    </a:accent1>
    <a:accent2>
      <a:srgbClr val="C41230"/>
    </a:accent2>
    <a:accent3>
      <a:srgbClr val="F37421"/>
    </a:accent3>
    <a:accent4>
      <a:srgbClr val="FFC222"/>
    </a:accent4>
    <a:accent5>
      <a:srgbClr val="948671"/>
    </a:accent5>
    <a:accent6>
      <a:srgbClr val="A9C399"/>
    </a:accent6>
    <a:hlink>
      <a:srgbClr val="CB7E8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hyperlink" Target="http://www.aemo.com.au/Electricity/Planning/National-Transmission-Network-Development-Pla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tabSelected="1" zoomScale="85" zoomScaleNormal="85" workbookViewId="0">
      <selection activeCell="B26" sqref="B26"/>
    </sheetView>
  </sheetViews>
  <sheetFormatPr defaultRowHeight="12.75" x14ac:dyDescent="0.2"/>
  <cols>
    <col min="1" max="1" width="30" style="13" customWidth="1"/>
    <col min="2" max="2" width="52.42578125" style="13" customWidth="1"/>
    <col min="3" max="16384" width="9.140625" style="13"/>
  </cols>
  <sheetData>
    <row r="1" spans="1:2" ht="19.5" x14ac:dyDescent="0.2">
      <c r="A1" s="14" t="s">
        <v>133</v>
      </c>
      <c r="B1" s="14"/>
    </row>
    <row r="2" spans="1:2" x14ac:dyDescent="0.2">
      <c r="A2" s="69"/>
      <c r="B2" s="69"/>
    </row>
    <row r="3" spans="1:2" ht="47.25" customHeight="1" x14ac:dyDescent="0.2">
      <c r="A3" s="69" t="s">
        <v>26</v>
      </c>
      <c r="B3" s="69"/>
    </row>
    <row r="4" spans="1:2" x14ac:dyDescent="0.2">
      <c r="A4" s="48"/>
      <c r="B4" s="48"/>
    </row>
    <row r="5" spans="1:2" ht="15" x14ac:dyDescent="0.2">
      <c r="A5" s="15" t="s">
        <v>137</v>
      </c>
      <c r="B5" s="48"/>
    </row>
    <row r="6" spans="1:2" ht="54" customHeight="1" x14ac:dyDescent="0.2">
      <c r="A6" s="69" t="s">
        <v>139</v>
      </c>
      <c r="B6" s="69"/>
    </row>
    <row r="7" spans="1:2" ht="15" x14ac:dyDescent="0.2">
      <c r="A7" s="54" t="s">
        <v>138</v>
      </c>
      <c r="B7" s="15"/>
    </row>
    <row r="8" spans="1:2" ht="15" x14ac:dyDescent="0.2">
      <c r="A8" s="54"/>
      <c r="B8" s="15"/>
    </row>
    <row r="9" spans="1:2" ht="15" x14ac:dyDescent="0.2">
      <c r="A9" s="15" t="s">
        <v>27</v>
      </c>
      <c r="B9" s="15"/>
    </row>
    <row r="10" spans="1:2" s="18" customFormat="1" ht="12" thickBot="1" x14ac:dyDescent="0.25">
      <c r="A10" s="21" t="s">
        <v>28</v>
      </c>
      <c r="B10" s="21" t="s">
        <v>29</v>
      </c>
    </row>
    <row r="11" spans="1:2" s="18" customFormat="1" ht="27" customHeight="1" thickBot="1" x14ac:dyDescent="0.25">
      <c r="A11" s="20" t="s">
        <v>30</v>
      </c>
      <c r="B11" s="67" t="s">
        <v>46</v>
      </c>
    </row>
    <row r="12" spans="1:2" s="18" customFormat="1" ht="27" customHeight="1" thickBot="1" x14ac:dyDescent="0.25">
      <c r="A12" s="20" t="s">
        <v>31</v>
      </c>
      <c r="B12" s="68"/>
    </row>
    <row r="13" spans="1:2" s="18" customFormat="1" ht="27" customHeight="1" thickBot="1" x14ac:dyDescent="0.25">
      <c r="A13" s="20" t="s">
        <v>32</v>
      </c>
      <c r="B13" s="67" t="s">
        <v>47</v>
      </c>
    </row>
    <row r="14" spans="1:2" s="18" customFormat="1" ht="27" customHeight="1" thickBot="1" x14ac:dyDescent="0.25">
      <c r="A14" s="20" t="s">
        <v>33</v>
      </c>
      <c r="B14" s="68"/>
    </row>
    <row r="15" spans="1:2" s="18" customFormat="1" ht="34.5" customHeight="1" thickBot="1" x14ac:dyDescent="0.25">
      <c r="A15" s="20" t="s">
        <v>34</v>
      </c>
      <c r="B15" s="67" t="s">
        <v>48</v>
      </c>
    </row>
    <row r="16" spans="1:2" s="18" customFormat="1" ht="34.5" customHeight="1" thickBot="1" x14ac:dyDescent="0.25">
      <c r="A16" s="20" t="s">
        <v>35</v>
      </c>
      <c r="B16" s="68"/>
    </row>
    <row r="17" spans="1:2" s="18" customFormat="1" ht="23.25" thickBot="1" x14ac:dyDescent="0.25">
      <c r="A17" s="20" t="s">
        <v>36</v>
      </c>
      <c r="B17" s="22" t="s">
        <v>49</v>
      </c>
    </row>
    <row r="18" spans="1:2" s="18" customFormat="1" ht="23.25" thickBot="1" x14ac:dyDescent="0.25">
      <c r="A18" s="20" t="s">
        <v>37</v>
      </c>
      <c r="B18" s="22" t="s">
        <v>50</v>
      </c>
    </row>
    <row r="19" spans="1:2" ht="23.25" thickBot="1" x14ac:dyDescent="0.25">
      <c r="A19" s="20" t="s">
        <v>111</v>
      </c>
      <c r="B19" s="22" t="s">
        <v>115</v>
      </c>
    </row>
    <row r="20" spans="1:2" ht="23.25" thickBot="1" x14ac:dyDescent="0.25">
      <c r="A20" s="20" t="s">
        <v>112</v>
      </c>
      <c r="B20" s="22" t="s">
        <v>116</v>
      </c>
    </row>
    <row r="21" spans="1:2" ht="13.5" thickBot="1" x14ac:dyDescent="0.25">
      <c r="A21" s="20" t="s">
        <v>113</v>
      </c>
      <c r="B21" s="22" t="s">
        <v>114</v>
      </c>
    </row>
  </sheetData>
  <mergeCells count="6">
    <mergeCell ref="B15:B16"/>
    <mergeCell ref="B13:B14"/>
    <mergeCell ref="A2:B2"/>
    <mergeCell ref="A3:B3"/>
    <mergeCell ref="B11:B12"/>
    <mergeCell ref="A6:B6"/>
  </mergeCells>
  <hyperlinks>
    <hyperlink ref="A7"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R67"/>
  <sheetViews>
    <sheetView zoomScale="85" zoomScaleNormal="85" workbookViewId="0">
      <selection activeCell="T15" sqref="T15"/>
    </sheetView>
  </sheetViews>
  <sheetFormatPr defaultRowHeight="16.5" customHeight="1" x14ac:dyDescent="0.2"/>
  <cols>
    <col min="1" max="1" width="24.28515625" customWidth="1"/>
    <col min="2" max="2" width="15" style="13" customWidth="1"/>
    <col min="3" max="4" width="7.85546875" bestFit="1" customWidth="1"/>
    <col min="5" max="21" width="10.42578125" bestFit="1" customWidth="1"/>
  </cols>
  <sheetData>
    <row r="1" spans="1:44" s="1" customFormat="1" ht="16.5" customHeight="1" thickBot="1" x14ac:dyDescent="0.3">
      <c r="A1" s="5" t="s">
        <v>25</v>
      </c>
      <c r="B1" s="13"/>
      <c r="F1" s="11"/>
    </row>
    <row r="2" spans="1:44" ht="16.5" customHeight="1" thickBot="1" x14ac:dyDescent="0.25">
      <c r="A2" s="24" t="s">
        <v>38</v>
      </c>
      <c r="B2" s="10" t="s">
        <v>23</v>
      </c>
      <c r="C2" s="12" t="s">
        <v>0</v>
      </c>
      <c r="D2" s="12" t="s">
        <v>1</v>
      </c>
      <c r="E2" s="12" t="s">
        <v>2</v>
      </c>
      <c r="F2" s="12" t="s">
        <v>3</v>
      </c>
      <c r="G2" s="12" t="s">
        <v>4</v>
      </c>
      <c r="H2" s="12" t="s">
        <v>5</v>
      </c>
      <c r="I2" s="12" t="s">
        <v>6</v>
      </c>
      <c r="J2" s="12" t="s">
        <v>7</v>
      </c>
      <c r="K2" s="12" t="s">
        <v>8</v>
      </c>
      <c r="L2" s="12" t="s">
        <v>9</v>
      </c>
      <c r="M2" s="12" t="s">
        <v>10</v>
      </c>
      <c r="N2" s="12" t="s">
        <v>11</v>
      </c>
      <c r="O2" s="12" t="s">
        <v>12</v>
      </c>
      <c r="P2" s="12" t="s">
        <v>13</v>
      </c>
      <c r="Q2" s="12" t="s">
        <v>14</v>
      </c>
      <c r="R2" s="12" t="s">
        <v>15</v>
      </c>
      <c r="S2" s="12" t="s">
        <v>16</v>
      </c>
      <c r="T2" s="12" t="s">
        <v>17</v>
      </c>
      <c r="U2" s="12" t="s">
        <v>18</v>
      </c>
      <c r="V2" s="12" t="s">
        <v>19</v>
      </c>
      <c r="W2" s="9"/>
      <c r="X2" s="9"/>
      <c r="Y2" s="9"/>
      <c r="Z2" s="9"/>
      <c r="AA2" s="9"/>
      <c r="AB2" s="9"/>
      <c r="AC2" s="9"/>
      <c r="AD2" s="9"/>
      <c r="AE2" s="9"/>
      <c r="AF2" s="9"/>
      <c r="AG2" s="9"/>
      <c r="AH2" s="9"/>
      <c r="AI2" s="9"/>
      <c r="AJ2" s="9"/>
      <c r="AK2" s="9"/>
      <c r="AL2" s="9"/>
      <c r="AM2" s="9"/>
      <c r="AN2" s="9"/>
      <c r="AO2" s="9"/>
      <c r="AP2" s="9"/>
    </row>
    <row r="3" spans="1:44" s="18" customFormat="1" ht="16.5" customHeight="1" thickBot="1" x14ac:dyDescent="0.25">
      <c r="A3" s="72" t="s">
        <v>134</v>
      </c>
      <c r="B3" s="51" t="s">
        <v>51</v>
      </c>
      <c r="C3" s="25">
        <v>18426</v>
      </c>
      <c r="D3" s="26">
        <v>18426</v>
      </c>
      <c r="E3" s="25">
        <v>18426</v>
      </c>
      <c r="F3" s="26">
        <v>18426</v>
      </c>
      <c r="G3" s="25">
        <v>18426</v>
      </c>
      <c r="H3" s="26">
        <v>18426</v>
      </c>
      <c r="I3" s="25">
        <v>18426</v>
      </c>
      <c r="J3" s="26">
        <v>16426</v>
      </c>
      <c r="K3" s="25">
        <v>16426</v>
      </c>
      <c r="L3" s="26">
        <v>16426</v>
      </c>
      <c r="M3" s="25">
        <v>16426</v>
      </c>
      <c r="N3" s="26">
        <v>16426</v>
      </c>
      <c r="O3" s="25">
        <v>16426</v>
      </c>
      <c r="P3" s="26">
        <v>16426</v>
      </c>
      <c r="Q3" s="25">
        <v>16426</v>
      </c>
      <c r="R3" s="26">
        <v>16426</v>
      </c>
      <c r="S3" s="25">
        <v>16426</v>
      </c>
      <c r="T3" s="26">
        <v>16426</v>
      </c>
      <c r="U3" s="25">
        <v>16426</v>
      </c>
      <c r="V3" s="26">
        <v>16426</v>
      </c>
      <c r="X3" s="17"/>
    </row>
    <row r="4" spans="1:44" s="18" customFormat="1" ht="16.5" customHeight="1" thickBot="1" x14ac:dyDescent="0.25">
      <c r="A4" s="73"/>
      <c r="B4" s="51" t="s">
        <v>52</v>
      </c>
      <c r="C4" s="25">
        <v>6806</v>
      </c>
      <c r="D4" s="26">
        <v>6806</v>
      </c>
      <c r="E4" s="25">
        <v>6260</v>
      </c>
      <c r="F4" s="26">
        <v>6260</v>
      </c>
      <c r="G4" s="25">
        <v>6260</v>
      </c>
      <c r="H4" s="26">
        <v>6260</v>
      </c>
      <c r="I4" s="25">
        <v>6260</v>
      </c>
      <c r="J4" s="26">
        <v>6260</v>
      </c>
      <c r="K4" s="25">
        <v>6260</v>
      </c>
      <c r="L4" s="26">
        <v>6260</v>
      </c>
      <c r="M4" s="25">
        <v>6260</v>
      </c>
      <c r="N4" s="26">
        <v>6260</v>
      </c>
      <c r="O4" s="25">
        <v>6260</v>
      </c>
      <c r="P4" s="26">
        <v>6260</v>
      </c>
      <c r="Q4" s="25">
        <v>6260</v>
      </c>
      <c r="R4" s="26">
        <v>6260</v>
      </c>
      <c r="S4" s="25">
        <v>6260</v>
      </c>
      <c r="T4" s="26">
        <v>6260</v>
      </c>
      <c r="U4" s="25">
        <v>6260</v>
      </c>
      <c r="V4" s="26">
        <v>6260</v>
      </c>
      <c r="X4" s="17"/>
    </row>
    <row r="5" spans="1:44" s="18" customFormat="1" ht="16.5" customHeight="1" thickBot="1" x14ac:dyDescent="0.25">
      <c r="A5" s="73"/>
      <c r="B5" s="51" t="s">
        <v>20</v>
      </c>
      <c r="C5" s="25">
        <v>7568.5</v>
      </c>
      <c r="D5" s="26">
        <v>7568.5</v>
      </c>
      <c r="E5" s="25">
        <v>7568.5</v>
      </c>
      <c r="F5" s="26">
        <v>7568.5</v>
      </c>
      <c r="G5" s="25">
        <v>7568.5</v>
      </c>
      <c r="H5" s="26">
        <v>7568.5</v>
      </c>
      <c r="I5" s="25">
        <v>7568.5</v>
      </c>
      <c r="J5" s="26">
        <v>7568.5</v>
      </c>
      <c r="K5" s="25">
        <v>7568.5</v>
      </c>
      <c r="L5" s="26">
        <v>7568.5</v>
      </c>
      <c r="M5" s="25">
        <v>7568.5</v>
      </c>
      <c r="N5" s="26">
        <v>7568.5</v>
      </c>
      <c r="O5" s="25">
        <v>7568.5</v>
      </c>
      <c r="P5" s="26">
        <v>7568.5</v>
      </c>
      <c r="Q5" s="25">
        <v>7568.5</v>
      </c>
      <c r="R5" s="26">
        <v>7568.5</v>
      </c>
      <c r="S5" s="25">
        <v>7568.5</v>
      </c>
      <c r="T5" s="26">
        <v>7568.5</v>
      </c>
      <c r="U5" s="25">
        <v>7568.5</v>
      </c>
      <c r="V5" s="26">
        <v>7568.5</v>
      </c>
      <c r="X5" s="17"/>
    </row>
    <row r="6" spans="1:44" s="18" customFormat="1" ht="16.5" customHeight="1" thickBot="1" x14ac:dyDescent="0.25">
      <c r="A6" s="73"/>
      <c r="B6" s="51" t="s">
        <v>53</v>
      </c>
      <c r="C6" s="25">
        <v>694</v>
      </c>
      <c r="D6" s="26">
        <v>694</v>
      </c>
      <c r="E6" s="25">
        <v>694</v>
      </c>
      <c r="F6" s="26">
        <v>660</v>
      </c>
      <c r="G6" s="25">
        <v>660</v>
      </c>
      <c r="H6" s="26">
        <v>660</v>
      </c>
      <c r="I6" s="25">
        <v>660</v>
      </c>
      <c r="J6" s="26">
        <v>660</v>
      </c>
      <c r="K6" s="25">
        <v>660</v>
      </c>
      <c r="L6" s="26">
        <v>660</v>
      </c>
      <c r="M6" s="25">
        <v>660</v>
      </c>
      <c r="N6" s="26">
        <v>597</v>
      </c>
      <c r="O6" s="25">
        <v>597</v>
      </c>
      <c r="P6" s="26">
        <v>597</v>
      </c>
      <c r="Q6" s="25">
        <v>597</v>
      </c>
      <c r="R6" s="26">
        <v>597</v>
      </c>
      <c r="S6" s="25">
        <v>597</v>
      </c>
      <c r="T6" s="26">
        <v>597</v>
      </c>
      <c r="U6" s="25">
        <v>597</v>
      </c>
      <c r="V6" s="26">
        <v>597</v>
      </c>
      <c r="X6" s="17"/>
    </row>
    <row r="7" spans="1:44" s="18" customFormat="1" ht="16.5" customHeight="1" thickBot="1" x14ac:dyDescent="0.25">
      <c r="A7" s="73"/>
      <c r="B7" s="51" t="s">
        <v>54</v>
      </c>
      <c r="C7" s="25">
        <v>9863.5</v>
      </c>
      <c r="D7" s="26">
        <v>9863.5</v>
      </c>
      <c r="E7" s="25">
        <v>9263.5</v>
      </c>
      <c r="F7" s="26">
        <v>9110.7591380000013</v>
      </c>
      <c r="G7" s="25">
        <v>9260.8900460000004</v>
      </c>
      <c r="H7" s="26">
        <v>9260.8900460000004</v>
      </c>
      <c r="I7" s="25">
        <v>9260.8900460000004</v>
      </c>
      <c r="J7" s="26">
        <v>9260.8900460000004</v>
      </c>
      <c r="K7" s="25">
        <v>9260.8900460000004</v>
      </c>
      <c r="L7" s="26">
        <v>9260.8900460000004</v>
      </c>
      <c r="M7" s="25">
        <v>9260.8900460000004</v>
      </c>
      <c r="N7" s="26">
        <v>9260.8900460000004</v>
      </c>
      <c r="O7" s="25">
        <v>9558.50792</v>
      </c>
      <c r="P7" s="26">
        <v>9558.50792</v>
      </c>
      <c r="Q7" s="25">
        <v>10529.032433</v>
      </c>
      <c r="R7" s="26">
        <v>10789.345877</v>
      </c>
      <c r="S7" s="25">
        <v>11230.228694000001</v>
      </c>
      <c r="T7" s="26">
        <v>11230.228694000001</v>
      </c>
      <c r="U7" s="25">
        <v>11230.228694000001</v>
      </c>
      <c r="V7" s="26">
        <v>11963.108544000002</v>
      </c>
      <c r="X7" s="17"/>
    </row>
    <row r="8" spans="1:44" s="18" customFormat="1" ht="16.5" customHeight="1" thickBot="1" x14ac:dyDescent="0.25">
      <c r="A8" s="73"/>
      <c r="B8" s="51" t="s">
        <v>135</v>
      </c>
      <c r="C8" s="25">
        <v>109</v>
      </c>
      <c r="D8" s="26">
        <v>211</v>
      </c>
      <c r="E8" s="25">
        <v>211</v>
      </c>
      <c r="F8" s="26">
        <v>411</v>
      </c>
      <c r="G8" s="25">
        <v>611</v>
      </c>
      <c r="H8" s="26">
        <v>1735.0415231699999</v>
      </c>
      <c r="I8" s="25">
        <v>2735.0415231699999</v>
      </c>
      <c r="J8" s="26">
        <v>3346.2427670399998</v>
      </c>
      <c r="K8" s="25">
        <v>3434.3137482399998</v>
      </c>
      <c r="L8" s="26">
        <v>3434.3137482399998</v>
      </c>
      <c r="M8" s="25">
        <v>3434.3137482399998</v>
      </c>
      <c r="N8" s="26">
        <v>3434.3137482399998</v>
      </c>
      <c r="O8" s="25">
        <v>3434.3137482399998</v>
      </c>
      <c r="P8" s="26">
        <v>3434.3137482399998</v>
      </c>
      <c r="Q8" s="25">
        <v>3434.3137482399998</v>
      </c>
      <c r="R8" s="26">
        <v>3434.3137482399998</v>
      </c>
      <c r="S8" s="25">
        <v>3434.3137482399998</v>
      </c>
      <c r="T8" s="26">
        <v>3434.3137482399998</v>
      </c>
      <c r="U8" s="25">
        <v>3434.3137482399998</v>
      </c>
      <c r="V8" s="26">
        <v>3434.3137482399998</v>
      </c>
      <c r="X8" s="17"/>
    </row>
    <row r="9" spans="1:44" s="18" customFormat="1" ht="16.5" customHeight="1" thickBot="1" x14ac:dyDescent="0.25">
      <c r="A9" s="73"/>
      <c r="B9" s="51" t="s">
        <v>21</v>
      </c>
      <c r="C9" s="25">
        <v>3583.4900000000002</v>
      </c>
      <c r="D9" s="26">
        <v>3583.4900000000002</v>
      </c>
      <c r="E9" s="25">
        <v>3823.4900000000007</v>
      </c>
      <c r="F9" s="26">
        <v>6293.4900000000007</v>
      </c>
      <c r="G9" s="25">
        <v>7079.3469681200004</v>
      </c>
      <c r="H9" s="26">
        <v>7079.3469681200004</v>
      </c>
      <c r="I9" s="25">
        <v>7079.3469681200004</v>
      </c>
      <c r="J9" s="26">
        <v>7079.3469681200004</v>
      </c>
      <c r="K9" s="25">
        <v>7079.3469681200004</v>
      </c>
      <c r="L9" s="26">
        <v>7079.3469681200004</v>
      </c>
      <c r="M9" s="25">
        <v>7079.3469681200004</v>
      </c>
      <c r="N9" s="26">
        <v>7079.3469681200004</v>
      </c>
      <c r="O9" s="25">
        <v>7079.3469681200004</v>
      </c>
      <c r="P9" s="26">
        <v>7079.3469681200004</v>
      </c>
      <c r="Q9" s="25">
        <v>7079.3469681200004</v>
      </c>
      <c r="R9" s="26">
        <v>7079.3469681200004</v>
      </c>
      <c r="S9" s="25">
        <v>7079.3469681200004</v>
      </c>
      <c r="T9" s="26">
        <v>7079.3469681200004</v>
      </c>
      <c r="U9" s="25">
        <v>7079.3469681200004</v>
      </c>
      <c r="V9" s="26">
        <v>7079.3469681200004</v>
      </c>
      <c r="X9" s="17"/>
    </row>
    <row r="10" spans="1:44" s="18" customFormat="1" ht="16.5" customHeight="1" thickBot="1" x14ac:dyDescent="0.25">
      <c r="A10" s="73"/>
      <c r="B10" s="51" t="s">
        <v>56</v>
      </c>
      <c r="C10" s="25">
        <v>0</v>
      </c>
      <c r="D10" s="26">
        <v>0</v>
      </c>
      <c r="E10" s="25">
        <v>0</v>
      </c>
      <c r="F10" s="26">
        <v>51.059264749999997</v>
      </c>
      <c r="G10" s="25">
        <v>51.059264749999997</v>
      </c>
      <c r="H10" s="26">
        <v>51.059264749999997</v>
      </c>
      <c r="I10" s="25">
        <v>51.059264749999997</v>
      </c>
      <c r="J10" s="26">
        <v>51.059264749999997</v>
      </c>
      <c r="K10" s="25">
        <v>51.059264749999997</v>
      </c>
      <c r="L10" s="26">
        <v>51.059264749999997</v>
      </c>
      <c r="M10" s="25">
        <v>51.059264749999997</v>
      </c>
      <c r="N10" s="26">
        <v>51.059264749999997</v>
      </c>
      <c r="O10" s="25">
        <v>51.059264749999997</v>
      </c>
      <c r="P10" s="26">
        <v>51.059264749999997</v>
      </c>
      <c r="Q10" s="25">
        <v>51.059264749999997</v>
      </c>
      <c r="R10" s="26">
        <v>51.059264749999997</v>
      </c>
      <c r="S10" s="25">
        <v>51.059264749999997</v>
      </c>
      <c r="T10" s="26">
        <v>51.059264749999997</v>
      </c>
      <c r="U10" s="25">
        <v>51.059264749999997</v>
      </c>
      <c r="V10" s="26">
        <v>51.059264749999997</v>
      </c>
      <c r="X10" s="17"/>
    </row>
    <row r="11" spans="1:44" s="18" customFormat="1" ht="16.5" customHeight="1" thickBot="1" x14ac:dyDescent="0.25">
      <c r="A11" s="73"/>
      <c r="B11" s="51" t="s">
        <v>136</v>
      </c>
      <c r="C11" s="25">
        <v>5001.5808559350653</v>
      </c>
      <c r="D11" s="26">
        <v>5840.9643408278343</v>
      </c>
      <c r="E11" s="25">
        <v>6698.0809950358207</v>
      </c>
      <c r="F11" s="26">
        <v>7570.4428273993944</v>
      </c>
      <c r="G11" s="25">
        <v>8463.481958780425</v>
      </c>
      <c r="H11" s="26">
        <v>9367.7383241275456</v>
      </c>
      <c r="I11" s="25">
        <v>10274.473835789058</v>
      </c>
      <c r="J11" s="26">
        <v>11158.775273161622</v>
      </c>
      <c r="K11" s="25">
        <v>12017.914577875043</v>
      </c>
      <c r="L11" s="26">
        <v>12861.159068809198</v>
      </c>
      <c r="M11" s="25">
        <v>13692.903580126311</v>
      </c>
      <c r="N11" s="26">
        <v>14514.673796454479</v>
      </c>
      <c r="O11" s="25">
        <v>15329.502086858374</v>
      </c>
      <c r="P11" s="26">
        <v>16140.689881937542</v>
      </c>
      <c r="Q11" s="25">
        <v>16944.936523053904</v>
      </c>
      <c r="R11" s="26">
        <v>17731.695219243389</v>
      </c>
      <c r="S11" s="25">
        <v>18512.638124545178</v>
      </c>
      <c r="T11" s="26">
        <v>19304.067172340783</v>
      </c>
      <c r="U11" s="25">
        <v>20098.11315141364</v>
      </c>
      <c r="V11" s="26">
        <v>20890.38757538714</v>
      </c>
      <c r="X11" s="17"/>
    </row>
    <row r="12" spans="1:44" s="18" customFormat="1" ht="16.5" customHeight="1" thickBot="1" x14ac:dyDescent="0.25">
      <c r="A12" s="73"/>
      <c r="B12" s="51" t="s">
        <v>57</v>
      </c>
      <c r="C12" s="25">
        <v>7.8160420000000004</v>
      </c>
      <c r="D12" s="26">
        <v>135.34619999999998</v>
      </c>
      <c r="E12" s="25">
        <v>252.43159999999997</v>
      </c>
      <c r="F12" s="26">
        <v>404.53</v>
      </c>
      <c r="G12" s="25">
        <v>592.39139999999998</v>
      </c>
      <c r="H12" s="26">
        <v>796.9828</v>
      </c>
      <c r="I12" s="25">
        <v>1007.8406000000001</v>
      </c>
      <c r="J12" s="26">
        <v>1223.0210999999999</v>
      </c>
      <c r="K12" s="25">
        <v>1440.2111</v>
      </c>
      <c r="L12" s="26">
        <v>1658.1602000000003</v>
      </c>
      <c r="M12" s="25">
        <v>1877.2876000000001</v>
      </c>
      <c r="N12" s="26">
        <v>2095.2703000000001</v>
      </c>
      <c r="O12" s="25">
        <v>2315.8406</v>
      </c>
      <c r="P12" s="26">
        <v>2534.1165000000001</v>
      </c>
      <c r="Q12" s="25">
        <v>2752.5181000000002</v>
      </c>
      <c r="R12" s="26">
        <v>2972.7593999999999</v>
      </c>
      <c r="S12" s="25">
        <v>3194.8092999999999</v>
      </c>
      <c r="T12" s="26">
        <v>3420.0709000000002</v>
      </c>
      <c r="U12" s="25">
        <v>3641.0514000000003</v>
      </c>
      <c r="V12" s="26">
        <v>3857.5187000000001</v>
      </c>
      <c r="X12" s="17"/>
    </row>
    <row r="13" spans="1:44" s="18" customFormat="1" ht="16.5" customHeight="1" thickBot="1" x14ac:dyDescent="0.25">
      <c r="A13" s="73"/>
      <c r="B13" s="51" t="s">
        <v>55</v>
      </c>
      <c r="C13" s="56">
        <f t="shared" ref="C13:V13" si="0">SUM(C3:C12)</f>
        <v>52059.886897935059</v>
      </c>
      <c r="D13" s="57">
        <f t="shared" si="0"/>
        <v>53128.800540827833</v>
      </c>
      <c r="E13" s="56">
        <f t="shared" si="0"/>
        <v>53197.002595035825</v>
      </c>
      <c r="F13" s="57">
        <f t="shared" si="0"/>
        <v>56755.781230149398</v>
      </c>
      <c r="G13" s="56">
        <f t="shared" si="0"/>
        <v>58972.669637650426</v>
      </c>
      <c r="H13" s="57">
        <f t="shared" si="0"/>
        <v>61205.558926167549</v>
      </c>
      <c r="I13" s="56">
        <f t="shared" si="0"/>
        <v>63323.152237829068</v>
      </c>
      <c r="J13" s="57">
        <f t="shared" si="0"/>
        <v>63033.83541907162</v>
      </c>
      <c r="K13" s="56">
        <f t="shared" si="0"/>
        <v>64198.23570498504</v>
      </c>
      <c r="L13" s="57">
        <f t="shared" si="0"/>
        <v>65259.429295919195</v>
      </c>
      <c r="M13" s="56">
        <f t="shared" si="0"/>
        <v>66310.301207236305</v>
      </c>
      <c r="N13" s="57">
        <f t="shared" si="0"/>
        <v>67287.054123564478</v>
      </c>
      <c r="O13" s="56">
        <f t="shared" si="0"/>
        <v>68620.070587968366</v>
      </c>
      <c r="P13" s="57">
        <f t="shared" si="0"/>
        <v>69649.534283047542</v>
      </c>
      <c r="Q13" s="56">
        <f t="shared" si="0"/>
        <v>71642.707037163913</v>
      </c>
      <c r="R13" s="57">
        <f t="shared" si="0"/>
        <v>72910.020477353377</v>
      </c>
      <c r="S13" s="56">
        <f t="shared" si="0"/>
        <v>74353.896099655176</v>
      </c>
      <c r="T13" s="57">
        <f t="shared" si="0"/>
        <v>75370.586747450798</v>
      </c>
      <c r="U13" s="56">
        <f t="shared" si="0"/>
        <v>76385.613226523637</v>
      </c>
      <c r="V13" s="57">
        <f t="shared" si="0"/>
        <v>78127.234800497143</v>
      </c>
      <c r="X13" s="17"/>
    </row>
    <row r="14" spans="1:44" s="18" customFormat="1" ht="16.5" customHeight="1" x14ac:dyDescent="0.2">
      <c r="B14" s="13"/>
      <c r="C14" s="17"/>
      <c r="D14" s="17"/>
      <c r="E14" s="17"/>
      <c r="F14" s="17"/>
      <c r="G14" s="17"/>
      <c r="H14" s="17"/>
      <c r="I14" s="17"/>
      <c r="J14" s="17"/>
      <c r="AP14" s="19"/>
      <c r="AQ14" s="19"/>
      <c r="AR14" s="19"/>
    </row>
    <row r="15" spans="1:44" s="18" customFormat="1" ht="16.5" customHeight="1" x14ac:dyDescent="0.2">
      <c r="B15" s="13"/>
      <c r="AP15" s="19"/>
      <c r="AQ15" s="19"/>
      <c r="AR15" s="19"/>
    </row>
    <row r="16" spans="1:44" s="18" customFormat="1" ht="16.5" customHeight="1" thickBot="1" x14ac:dyDescent="0.25">
      <c r="B16" s="13"/>
      <c r="C16" s="13"/>
      <c r="D16" s="13"/>
      <c r="E16" s="13"/>
      <c r="F16" s="13"/>
      <c r="G16" s="13"/>
      <c r="H16" s="13"/>
      <c r="I16" s="13"/>
      <c r="J16" s="13"/>
      <c r="K16" s="13"/>
      <c r="L16" s="13"/>
      <c r="M16" s="13"/>
      <c r="N16" s="13"/>
      <c r="O16" s="13"/>
      <c r="P16" s="13"/>
      <c r="Q16" s="13"/>
      <c r="R16" s="13"/>
      <c r="S16" s="13"/>
      <c r="T16" s="13"/>
      <c r="U16" s="13"/>
      <c r="V16" s="13"/>
      <c r="AP16" s="19"/>
      <c r="AQ16" s="19"/>
      <c r="AR16" s="19"/>
    </row>
    <row r="17" spans="1:22" ht="16.5" customHeight="1" thickBot="1" x14ac:dyDescent="0.25">
      <c r="A17" s="24" t="s">
        <v>38</v>
      </c>
      <c r="B17" s="24" t="s">
        <v>23</v>
      </c>
      <c r="C17" s="12" t="s">
        <v>0</v>
      </c>
      <c r="D17" s="12" t="s">
        <v>1</v>
      </c>
      <c r="E17" s="12" t="s">
        <v>2</v>
      </c>
      <c r="F17" s="12" t="s">
        <v>3</v>
      </c>
      <c r="G17" s="12" t="s">
        <v>4</v>
      </c>
      <c r="H17" s="12" t="s">
        <v>5</v>
      </c>
      <c r="I17" s="12" t="s">
        <v>6</v>
      </c>
      <c r="J17" s="12" t="s">
        <v>7</v>
      </c>
      <c r="K17" s="12" t="s">
        <v>8</v>
      </c>
      <c r="L17" s="12" t="s">
        <v>9</v>
      </c>
      <c r="M17" s="12" t="s">
        <v>10</v>
      </c>
      <c r="N17" s="12" t="s">
        <v>11</v>
      </c>
      <c r="O17" s="12" t="s">
        <v>12</v>
      </c>
      <c r="P17" s="12" t="s">
        <v>13</v>
      </c>
      <c r="Q17" s="12" t="s">
        <v>14</v>
      </c>
      <c r="R17" s="12" t="s">
        <v>15</v>
      </c>
      <c r="S17" s="12" t="s">
        <v>16</v>
      </c>
      <c r="T17" s="12" t="s">
        <v>17</v>
      </c>
      <c r="U17" s="12" t="s">
        <v>18</v>
      </c>
      <c r="V17" s="12" t="s">
        <v>19</v>
      </c>
    </row>
    <row r="18" spans="1:22" ht="16.5" customHeight="1" thickBot="1" x14ac:dyDescent="0.25">
      <c r="A18" s="70" t="s">
        <v>39</v>
      </c>
      <c r="B18" s="49" t="s">
        <v>51</v>
      </c>
      <c r="C18" s="25">
        <v>10240</v>
      </c>
      <c r="D18" s="25">
        <v>10240</v>
      </c>
      <c r="E18" s="25">
        <v>10240</v>
      </c>
      <c r="F18" s="25">
        <v>10240</v>
      </c>
      <c r="G18" s="25">
        <v>10240</v>
      </c>
      <c r="H18" s="25">
        <v>10240</v>
      </c>
      <c r="I18" s="25">
        <v>10240</v>
      </c>
      <c r="J18" s="25">
        <v>8240</v>
      </c>
      <c r="K18" s="25">
        <v>8240</v>
      </c>
      <c r="L18" s="25">
        <v>8240</v>
      </c>
      <c r="M18" s="25">
        <v>8240</v>
      </c>
      <c r="N18" s="25">
        <v>8240</v>
      </c>
      <c r="O18" s="25">
        <v>8240</v>
      </c>
      <c r="P18" s="25">
        <v>8240</v>
      </c>
      <c r="Q18" s="25">
        <v>8240</v>
      </c>
      <c r="R18" s="25">
        <v>8240</v>
      </c>
      <c r="S18" s="25">
        <v>8240</v>
      </c>
      <c r="T18" s="25">
        <v>8240</v>
      </c>
      <c r="U18" s="25">
        <v>8240</v>
      </c>
      <c r="V18" s="25">
        <v>8240</v>
      </c>
    </row>
    <row r="19" spans="1:22" ht="16.5" customHeight="1" thickBot="1" x14ac:dyDescent="0.25">
      <c r="A19" s="71"/>
      <c r="B19" s="49"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25">
        <v>0</v>
      </c>
      <c r="U19" s="25">
        <v>0</v>
      </c>
      <c r="V19" s="25">
        <v>0</v>
      </c>
    </row>
    <row r="20" spans="1:22" ht="16.5" customHeight="1" thickBot="1" x14ac:dyDescent="0.25">
      <c r="A20" s="71"/>
      <c r="B20" s="49" t="s">
        <v>20</v>
      </c>
      <c r="C20" s="25">
        <v>2525</v>
      </c>
      <c r="D20" s="25">
        <v>2525</v>
      </c>
      <c r="E20" s="25">
        <v>2525</v>
      </c>
      <c r="F20" s="25">
        <v>2525</v>
      </c>
      <c r="G20" s="25">
        <v>2525</v>
      </c>
      <c r="H20" s="25">
        <v>2525</v>
      </c>
      <c r="I20" s="25">
        <v>2525</v>
      </c>
      <c r="J20" s="25">
        <v>2525</v>
      </c>
      <c r="K20" s="25">
        <v>2525</v>
      </c>
      <c r="L20" s="25">
        <v>2525</v>
      </c>
      <c r="M20" s="25">
        <v>2525</v>
      </c>
      <c r="N20" s="25">
        <v>2525</v>
      </c>
      <c r="O20" s="25">
        <v>2525</v>
      </c>
      <c r="P20" s="25">
        <v>2525</v>
      </c>
      <c r="Q20" s="25">
        <v>2525</v>
      </c>
      <c r="R20" s="25">
        <v>2525</v>
      </c>
      <c r="S20" s="25">
        <v>2525</v>
      </c>
      <c r="T20" s="25">
        <v>2525</v>
      </c>
      <c r="U20" s="25">
        <v>2525</v>
      </c>
      <c r="V20" s="25">
        <v>2525</v>
      </c>
    </row>
    <row r="21" spans="1:22" ht="16.5" customHeight="1" thickBot="1" x14ac:dyDescent="0.25">
      <c r="A21" s="71"/>
      <c r="B21" s="49" t="s">
        <v>53</v>
      </c>
      <c r="C21" s="25">
        <v>50</v>
      </c>
      <c r="D21" s="25">
        <v>50</v>
      </c>
      <c r="E21" s="25">
        <v>50</v>
      </c>
      <c r="F21" s="25">
        <v>50</v>
      </c>
      <c r="G21" s="25">
        <v>50</v>
      </c>
      <c r="H21" s="25">
        <v>50</v>
      </c>
      <c r="I21" s="25">
        <v>50</v>
      </c>
      <c r="J21" s="25">
        <v>50</v>
      </c>
      <c r="K21" s="25">
        <v>50</v>
      </c>
      <c r="L21" s="25">
        <v>50</v>
      </c>
      <c r="M21" s="25">
        <v>50</v>
      </c>
      <c r="N21" s="25">
        <v>50</v>
      </c>
      <c r="O21" s="25">
        <v>50</v>
      </c>
      <c r="P21" s="25">
        <v>50</v>
      </c>
      <c r="Q21" s="25">
        <v>50</v>
      </c>
      <c r="R21" s="25">
        <v>50</v>
      </c>
      <c r="S21" s="25">
        <v>50</v>
      </c>
      <c r="T21" s="25">
        <v>50</v>
      </c>
      <c r="U21" s="25">
        <v>50</v>
      </c>
      <c r="V21" s="25">
        <v>50</v>
      </c>
    </row>
    <row r="22" spans="1:22" ht="16.5" customHeight="1" thickBot="1" x14ac:dyDescent="0.25">
      <c r="A22" s="71"/>
      <c r="B22" s="49" t="s">
        <v>54</v>
      </c>
      <c r="C22" s="25">
        <v>1978.8999999999999</v>
      </c>
      <c r="D22" s="25">
        <v>1978.8999999999999</v>
      </c>
      <c r="E22" s="25">
        <v>1978.8999999999999</v>
      </c>
      <c r="F22" s="25">
        <v>1808</v>
      </c>
      <c r="G22" s="25">
        <v>1808</v>
      </c>
      <c r="H22" s="25">
        <v>1808</v>
      </c>
      <c r="I22" s="25">
        <v>1808</v>
      </c>
      <c r="J22" s="25">
        <v>1808</v>
      </c>
      <c r="K22" s="25">
        <v>1808</v>
      </c>
      <c r="L22" s="25">
        <v>1808</v>
      </c>
      <c r="M22" s="25">
        <v>1808</v>
      </c>
      <c r="N22" s="25">
        <v>1808</v>
      </c>
      <c r="O22" s="25">
        <v>2004.0082460000001</v>
      </c>
      <c r="P22" s="25">
        <v>2004.0082460000001</v>
      </c>
      <c r="Q22" s="25">
        <v>2385.6392660000001</v>
      </c>
      <c r="R22" s="25">
        <v>2423.138375</v>
      </c>
      <c r="S22" s="25">
        <v>2816.9723840000001</v>
      </c>
      <c r="T22" s="25">
        <v>2816.9723840000001</v>
      </c>
      <c r="U22" s="25">
        <v>2816.9723840000001</v>
      </c>
      <c r="V22" s="25">
        <v>3335.140934</v>
      </c>
    </row>
    <row r="23" spans="1:22" ht="16.5" customHeight="1" thickBot="1" x14ac:dyDescent="0.25">
      <c r="A23" s="71"/>
      <c r="B23" s="49" t="s">
        <v>143</v>
      </c>
      <c r="C23" s="25">
        <v>109</v>
      </c>
      <c r="D23" s="25">
        <v>211</v>
      </c>
      <c r="E23" s="25">
        <v>211</v>
      </c>
      <c r="F23" s="25">
        <v>211</v>
      </c>
      <c r="G23" s="25">
        <v>211</v>
      </c>
      <c r="H23" s="25">
        <v>735.04152317</v>
      </c>
      <c r="I23" s="25">
        <v>1135.0415231699999</v>
      </c>
      <c r="J23" s="25">
        <v>1535.0415231699999</v>
      </c>
      <c r="K23" s="25">
        <v>1623.1125043699999</v>
      </c>
      <c r="L23" s="25">
        <v>1623.1125043699999</v>
      </c>
      <c r="M23" s="25">
        <v>1623.1125043699999</v>
      </c>
      <c r="N23" s="25">
        <v>1623.1125043699999</v>
      </c>
      <c r="O23" s="25">
        <v>1623.1125043699999</v>
      </c>
      <c r="P23" s="25">
        <v>1623.1125043699999</v>
      </c>
      <c r="Q23" s="25">
        <v>1623.1125043699999</v>
      </c>
      <c r="R23" s="25">
        <v>1623.1125043699999</v>
      </c>
      <c r="S23" s="25">
        <v>1623.1125043699999</v>
      </c>
      <c r="T23" s="25">
        <v>1623.1125043699999</v>
      </c>
      <c r="U23" s="25">
        <v>1623.1125043699999</v>
      </c>
      <c r="V23" s="25">
        <v>1623.1125043699999</v>
      </c>
    </row>
    <row r="24" spans="1:22" ht="16.5" customHeight="1" thickBot="1" x14ac:dyDescent="0.25">
      <c r="A24" s="71"/>
      <c r="B24" s="49" t="s">
        <v>21</v>
      </c>
      <c r="C24" s="25">
        <v>650.69999999999993</v>
      </c>
      <c r="D24" s="25">
        <v>650.69999999999993</v>
      </c>
      <c r="E24" s="25">
        <v>650.69999999999993</v>
      </c>
      <c r="F24" s="25">
        <v>1900.6999999999998</v>
      </c>
      <c r="G24" s="25">
        <v>2400.6999999999998</v>
      </c>
      <c r="H24" s="25">
        <v>2400.6999999999998</v>
      </c>
      <c r="I24" s="25">
        <v>2400.6999999999998</v>
      </c>
      <c r="J24" s="25">
        <v>2400.6999999999998</v>
      </c>
      <c r="K24" s="25">
        <v>2400.6999999999998</v>
      </c>
      <c r="L24" s="25">
        <v>2400.6999999999998</v>
      </c>
      <c r="M24" s="25">
        <v>2400.6999999999998</v>
      </c>
      <c r="N24" s="25">
        <v>2400.6999999999998</v>
      </c>
      <c r="O24" s="25">
        <v>2400.6999999999998</v>
      </c>
      <c r="P24" s="25">
        <v>2400.6999999999998</v>
      </c>
      <c r="Q24" s="25">
        <v>2400.6999999999998</v>
      </c>
      <c r="R24" s="25">
        <v>2400.6999999999998</v>
      </c>
      <c r="S24" s="25">
        <v>2400.6999999999998</v>
      </c>
      <c r="T24" s="25">
        <v>2400.6999999999998</v>
      </c>
      <c r="U24" s="25">
        <v>2400.6999999999998</v>
      </c>
      <c r="V24" s="25">
        <v>2400.6999999999998</v>
      </c>
    </row>
    <row r="25" spans="1:22" ht="16.5" customHeight="1" thickBot="1" x14ac:dyDescent="0.25">
      <c r="A25" s="71"/>
      <c r="B25" s="49" t="s">
        <v>56</v>
      </c>
      <c r="C25" s="25">
        <v>0</v>
      </c>
      <c r="D25" s="25">
        <v>0</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row>
    <row r="26" spans="1:22" ht="16.5" customHeight="1" thickBot="1" x14ac:dyDescent="0.25">
      <c r="A26" s="71"/>
      <c r="B26" s="49" t="s">
        <v>136</v>
      </c>
      <c r="C26" s="25">
        <v>1235.3520387482611</v>
      </c>
      <c r="D26" s="25">
        <v>1428.3678145706101</v>
      </c>
      <c r="E26" s="25">
        <v>1624.509766810296</v>
      </c>
      <c r="F26" s="25">
        <v>1823.3934037905578</v>
      </c>
      <c r="G26" s="25">
        <v>2025.642562609615</v>
      </c>
      <c r="H26" s="25">
        <v>2230.8323173458621</v>
      </c>
      <c r="I26" s="25">
        <v>2440.720617639126</v>
      </c>
      <c r="J26" s="25">
        <v>2653.0370659594641</v>
      </c>
      <c r="K26" s="25">
        <v>2867.88406379966</v>
      </c>
      <c r="L26" s="25">
        <v>3085.5849749929903</v>
      </c>
      <c r="M26" s="25">
        <v>3306.2745049014502</v>
      </c>
      <c r="N26" s="25">
        <v>3529.7701886496698</v>
      </c>
      <c r="O26" s="25">
        <v>3756.4780868309899</v>
      </c>
      <c r="P26" s="25">
        <v>3986.0642221509797</v>
      </c>
      <c r="Q26" s="25">
        <v>4217.9719510022096</v>
      </c>
      <c r="R26" s="25">
        <v>4450.5861078262596</v>
      </c>
      <c r="S26" s="25">
        <v>4685.8950132796399</v>
      </c>
      <c r="T26" s="25">
        <v>4926.6356823359802</v>
      </c>
      <c r="U26" s="25">
        <v>5172.4281954645703</v>
      </c>
      <c r="V26" s="25">
        <v>5423.71331555292</v>
      </c>
    </row>
    <row r="27" spans="1:22" ht="16.5" customHeight="1" thickBot="1" x14ac:dyDescent="0.25">
      <c r="A27" s="71"/>
      <c r="B27" s="49" t="s">
        <v>57</v>
      </c>
      <c r="C27" s="25">
        <v>1.6926799999999999E-2</v>
      </c>
      <c r="D27" s="25">
        <v>54.987399999999994</v>
      </c>
      <c r="E27" s="25">
        <v>96.4238</v>
      </c>
      <c r="F27" s="25">
        <v>142.83879999999999</v>
      </c>
      <c r="G27" s="25">
        <v>196.85660000000001</v>
      </c>
      <c r="H27" s="25">
        <v>254.75050000000002</v>
      </c>
      <c r="I27" s="25">
        <v>314.54219999999998</v>
      </c>
      <c r="J27" s="25">
        <v>376.00330000000002</v>
      </c>
      <c r="K27" s="25">
        <v>438.904</v>
      </c>
      <c r="L27" s="25">
        <v>503.13929999999999</v>
      </c>
      <c r="M27" s="25">
        <v>568.38850000000002</v>
      </c>
      <c r="N27" s="25">
        <v>634.5412</v>
      </c>
      <c r="O27" s="25">
        <v>701.33889999999997</v>
      </c>
      <c r="P27" s="25">
        <v>768.67489999999998</v>
      </c>
      <c r="Q27" s="25">
        <v>836.44259999999997</v>
      </c>
      <c r="R27" s="25">
        <v>907.08050000000003</v>
      </c>
      <c r="S27" s="25">
        <v>979.03909999999996</v>
      </c>
      <c r="T27" s="25">
        <v>1052.0517</v>
      </c>
      <c r="U27" s="25">
        <v>1126.0099</v>
      </c>
      <c r="V27" s="25">
        <v>1200.8079</v>
      </c>
    </row>
    <row r="28" spans="1:22" ht="16.5" customHeight="1" thickBot="1" x14ac:dyDescent="0.25">
      <c r="A28" s="70" t="s">
        <v>40</v>
      </c>
      <c r="B28" s="51" t="s">
        <v>51</v>
      </c>
      <c r="C28" s="50">
        <v>8186</v>
      </c>
      <c r="D28" s="50">
        <v>8186</v>
      </c>
      <c r="E28" s="50">
        <v>8186</v>
      </c>
      <c r="F28" s="50">
        <v>8186</v>
      </c>
      <c r="G28" s="50">
        <v>8186</v>
      </c>
      <c r="H28" s="50">
        <v>8186</v>
      </c>
      <c r="I28" s="50">
        <v>8186</v>
      </c>
      <c r="J28" s="50">
        <v>8186</v>
      </c>
      <c r="K28" s="50">
        <v>8186</v>
      </c>
      <c r="L28" s="50">
        <v>8186</v>
      </c>
      <c r="M28" s="50">
        <v>8186</v>
      </c>
      <c r="N28" s="50">
        <v>8186</v>
      </c>
      <c r="O28" s="50">
        <v>8186</v>
      </c>
      <c r="P28" s="50">
        <v>8186</v>
      </c>
      <c r="Q28" s="50">
        <v>8186</v>
      </c>
      <c r="R28" s="50">
        <v>8186</v>
      </c>
      <c r="S28" s="50">
        <v>8186</v>
      </c>
      <c r="T28" s="50">
        <v>8186</v>
      </c>
      <c r="U28" s="50">
        <v>8186</v>
      </c>
      <c r="V28" s="50">
        <v>8186</v>
      </c>
    </row>
    <row r="29" spans="1:22" ht="16.5" customHeight="1" thickBot="1" x14ac:dyDescent="0.25">
      <c r="A29" s="71"/>
      <c r="B29" s="51" t="s">
        <v>52</v>
      </c>
      <c r="C29" s="50">
        <v>0</v>
      </c>
      <c r="D29" s="50">
        <v>0</v>
      </c>
      <c r="E29" s="50">
        <v>0</v>
      </c>
      <c r="F29" s="50">
        <v>0</v>
      </c>
      <c r="G29" s="50">
        <v>0</v>
      </c>
      <c r="H29" s="50">
        <v>0</v>
      </c>
      <c r="I29" s="50">
        <v>0</v>
      </c>
      <c r="J29" s="50">
        <v>0</v>
      </c>
      <c r="K29" s="50">
        <v>0</v>
      </c>
      <c r="L29" s="50">
        <v>0</v>
      </c>
      <c r="M29" s="50">
        <v>0</v>
      </c>
      <c r="N29" s="50">
        <v>0</v>
      </c>
      <c r="O29" s="50">
        <v>0</v>
      </c>
      <c r="P29" s="50">
        <v>0</v>
      </c>
      <c r="Q29" s="50">
        <v>0</v>
      </c>
      <c r="R29" s="50">
        <v>0</v>
      </c>
      <c r="S29" s="50">
        <v>0</v>
      </c>
      <c r="T29" s="50">
        <v>0</v>
      </c>
      <c r="U29" s="50">
        <v>0</v>
      </c>
      <c r="V29" s="50">
        <v>0</v>
      </c>
    </row>
    <row r="30" spans="1:22" ht="16.5" customHeight="1" thickBot="1" x14ac:dyDescent="0.25">
      <c r="A30" s="71"/>
      <c r="B30" s="51" t="s">
        <v>20</v>
      </c>
      <c r="C30" s="50">
        <v>652.4</v>
      </c>
      <c r="D30" s="50">
        <v>652.4</v>
      </c>
      <c r="E30" s="50">
        <v>652.4</v>
      </c>
      <c r="F30" s="50">
        <v>652.4</v>
      </c>
      <c r="G30" s="50">
        <v>652.4</v>
      </c>
      <c r="H30" s="50">
        <v>652.4</v>
      </c>
      <c r="I30" s="50">
        <v>652.4</v>
      </c>
      <c r="J30" s="50">
        <v>652.4</v>
      </c>
      <c r="K30" s="50">
        <v>652.4</v>
      </c>
      <c r="L30" s="50">
        <v>652.4</v>
      </c>
      <c r="M30" s="50">
        <v>652.4</v>
      </c>
      <c r="N30" s="50">
        <v>652.4</v>
      </c>
      <c r="O30" s="50">
        <v>652.4</v>
      </c>
      <c r="P30" s="50">
        <v>652.4</v>
      </c>
      <c r="Q30" s="50">
        <v>652.4</v>
      </c>
      <c r="R30" s="50">
        <v>652.4</v>
      </c>
      <c r="S30" s="50">
        <v>652.4</v>
      </c>
      <c r="T30" s="50">
        <v>652.4</v>
      </c>
      <c r="U30" s="50">
        <v>652.4</v>
      </c>
      <c r="V30" s="50">
        <v>652.4</v>
      </c>
    </row>
    <row r="31" spans="1:22" ht="16.5" customHeight="1" thickBot="1" x14ac:dyDescent="0.25">
      <c r="A31" s="71"/>
      <c r="B31" s="51" t="s">
        <v>53</v>
      </c>
      <c r="C31" s="50">
        <v>457.5</v>
      </c>
      <c r="D31" s="50">
        <v>457.5</v>
      </c>
      <c r="E31" s="50">
        <v>457.5</v>
      </c>
      <c r="F31" s="50">
        <v>423.5</v>
      </c>
      <c r="G31" s="50">
        <v>423.5</v>
      </c>
      <c r="H31" s="50">
        <v>423.5</v>
      </c>
      <c r="I31" s="50">
        <v>423.5</v>
      </c>
      <c r="J31" s="50">
        <v>423.5</v>
      </c>
      <c r="K31" s="50">
        <v>423.5</v>
      </c>
      <c r="L31" s="50">
        <v>423.5</v>
      </c>
      <c r="M31" s="50">
        <v>423.5</v>
      </c>
      <c r="N31" s="50">
        <v>423.5</v>
      </c>
      <c r="O31" s="50">
        <v>423.5</v>
      </c>
      <c r="P31" s="50">
        <v>423.5</v>
      </c>
      <c r="Q31" s="50">
        <v>423.5</v>
      </c>
      <c r="R31" s="50">
        <v>423.5</v>
      </c>
      <c r="S31" s="50">
        <v>423.5</v>
      </c>
      <c r="T31" s="50">
        <v>423.5</v>
      </c>
      <c r="U31" s="50">
        <v>423.5</v>
      </c>
      <c r="V31" s="50">
        <v>423.5</v>
      </c>
    </row>
    <row r="32" spans="1:22" ht="16.5" customHeight="1" thickBot="1" x14ac:dyDescent="0.25">
      <c r="A32" s="71"/>
      <c r="B32" s="51" t="s">
        <v>54</v>
      </c>
      <c r="C32" s="50">
        <v>2608.3000000000002</v>
      </c>
      <c r="D32" s="50">
        <v>2608.3000000000002</v>
      </c>
      <c r="E32" s="50">
        <v>2608.3000000000002</v>
      </c>
      <c r="F32" s="50">
        <v>2608.3000000000002</v>
      </c>
      <c r="G32" s="50">
        <v>2608.3000000000002</v>
      </c>
      <c r="H32" s="50">
        <v>2608.3000000000002</v>
      </c>
      <c r="I32" s="50">
        <v>2608.3000000000002</v>
      </c>
      <c r="J32" s="50">
        <v>2608.3000000000002</v>
      </c>
      <c r="K32" s="50">
        <v>2608.3000000000002</v>
      </c>
      <c r="L32" s="50">
        <v>2608.3000000000002</v>
      </c>
      <c r="M32" s="50">
        <v>2608.3000000000002</v>
      </c>
      <c r="N32" s="50">
        <v>2608.3000000000002</v>
      </c>
      <c r="O32" s="50">
        <v>2608.3000000000002</v>
      </c>
      <c r="P32" s="50">
        <v>2608.3000000000002</v>
      </c>
      <c r="Q32" s="50">
        <v>2608.3000000000002</v>
      </c>
      <c r="R32" s="50">
        <v>2608.3000000000002</v>
      </c>
      <c r="S32" s="50">
        <v>2608.3000000000002</v>
      </c>
      <c r="T32" s="50">
        <v>2608.3000000000002</v>
      </c>
      <c r="U32" s="50">
        <v>2608.3000000000002</v>
      </c>
      <c r="V32" s="50">
        <v>2881.0113000000001</v>
      </c>
    </row>
    <row r="33" spans="1:22" ht="16.5" customHeight="1" thickBot="1" x14ac:dyDescent="0.25">
      <c r="A33" s="71"/>
      <c r="B33" s="51" t="s">
        <v>143</v>
      </c>
      <c r="C33" s="50">
        <v>0</v>
      </c>
      <c r="D33" s="50">
        <v>0</v>
      </c>
      <c r="E33" s="50">
        <v>0</v>
      </c>
      <c r="F33" s="50">
        <v>0</v>
      </c>
      <c r="G33" s="50">
        <v>0</v>
      </c>
      <c r="H33" s="50">
        <v>400</v>
      </c>
      <c r="I33" s="50">
        <v>800</v>
      </c>
      <c r="J33" s="50">
        <v>1000</v>
      </c>
      <c r="K33" s="50">
        <v>1000</v>
      </c>
      <c r="L33" s="50">
        <v>1000</v>
      </c>
      <c r="M33" s="50">
        <v>1000</v>
      </c>
      <c r="N33" s="50">
        <v>1000</v>
      </c>
      <c r="O33" s="50">
        <v>1000</v>
      </c>
      <c r="P33" s="50">
        <v>1000</v>
      </c>
      <c r="Q33" s="50">
        <v>1000</v>
      </c>
      <c r="R33" s="50">
        <v>1000</v>
      </c>
      <c r="S33" s="50">
        <v>1000</v>
      </c>
      <c r="T33" s="50">
        <v>1000</v>
      </c>
      <c r="U33" s="50">
        <v>1000</v>
      </c>
      <c r="V33" s="50">
        <v>1000</v>
      </c>
    </row>
    <row r="34" spans="1:22" ht="16.5" customHeight="1" thickBot="1" x14ac:dyDescent="0.25">
      <c r="A34" s="71"/>
      <c r="B34" s="51" t="s">
        <v>21</v>
      </c>
      <c r="C34" s="50">
        <v>0</v>
      </c>
      <c r="D34" s="50">
        <v>0</v>
      </c>
      <c r="E34" s="50">
        <v>0</v>
      </c>
      <c r="F34" s="50">
        <v>200</v>
      </c>
      <c r="G34" s="50">
        <v>385.85696811999998</v>
      </c>
      <c r="H34" s="50">
        <v>385.85696811999998</v>
      </c>
      <c r="I34" s="50">
        <v>385.85696811999998</v>
      </c>
      <c r="J34" s="50">
        <v>385.85696811999998</v>
      </c>
      <c r="K34" s="50">
        <v>385.85696811999998</v>
      </c>
      <c r="L34" s="50">
        <v>385.85696811999998</v>
      </c>
      <c r="M34" s="50">
        <v>385.85696811999998</v>
      </c>
      <c r="N34" s="50">
        <v>385.85696811999998</v>
      </c>
      <c r="O34" s="50">
        <v>385.85696811999998</v>
      </c>
      <c r="P34" s="50">
        <v>385.85696811999998</v>
      </c>
      <c r="Q34" s="50">
        <v>385.85696811999998</v>
      </c>
      <c r="R34" s="50">
        <v>385.85696811999998</v>
      </c>
      <c r="S34" s="50">
        <v>385.85696811999998</v>
      </c>
      <c r="T34" s="50">
        <v>385.85696811999998</v>
      </c>
      <c r="U34" s="50">
        <v>385.85696811999998</v>
      </c>
      <c r="V34" s="50">
        <v>385.85696811999998</v>
      </c>
    </row>
    <row r="35" spans="1:22" ht="16.5" customHeight="1" thickBot="1" x14ac:dyDescent="0.25">
      <c r="A35" s="71"/>
      <c r="B35" s="51" t="s">
        <v>56</v>
      </c>
      <c r="C35" s="50">
        <v>0</v>
      </c>
      <c r="D35" s="50">
        <v>0</v>
      </c>
      <c r="E35" s="50">
        <v>0</v>
      </c>
      <c r="F35" s="50">
        <v>0</v>
      </c>
      <c r="G35" s="50">
        <v>0</v>
      </c>
      <c r="H35" s="50">
        <v>0</v>
      </c>
      <c r="I35" s="50">
        <v>0</v>
      </c>
      <c r="J35" s="50">
        <v>0</v>
      </c>
      <c r="K35" s="50">
        <v>0</v>
      </c>
      <c r="L35" s="50">
        <v>0</v>
      </c>
      <c r="M35" s="50">
        <v>0</v>
      </c>
      <c r="N35" s="50">
        <v>0</v>
      </c>
      <c r="O35" s="50">
        <v>0</v>
      </c>
      <c r="P35" s="50">
        <v>0</v>
      </c>
      <c r="Q35" s="50">
        <v>0</v>
      </c>
      <c r="R35" s="50">
        <v>0</v>
      </c>
      <c r="S35" s="50">
        <v>0</v>
      </c>
      <c r="T35" s="50">
        <v>0</v>
      </c>
      <c r="U35" s="50">
        <v>0</v>
      </c>
      <c r="V35" s="50">
        <v>0</v>
      </c>
    </row>
    <row r="36" spans="1:22" ht="16.5" customHeight="1" thickBot="1" x14ac:dyDescent="0.25">
      <c r="A36" s="71"/>
      <c r="B36" s="51" t="s">
        <v>136</v>
      </c>
      <c r="C36" s="50">
        <v>1829.179175728965</v>
      </c>
      <c r="D36" s="50">
        <v>2149.965017884409</v>
      </c>
      <c r="E36" s="50">
        <v>2473.6607289377898</v>
      </c>
      <c r="F36" s="50">
        <v>2800.5224877454129</v>
      </c>
      <c r="G36" s="50">
        <v>3131.7942399878302</v>
      </c>
      <c r="H36" s="50">
        <v>3459.9251392510087</v>
      </c>
      <c r="I36" s="50">
        <v>3761.9614059636351</v>
      </c>
      <c r="J36" s="50">
        <v>4039.7001241753151</v>
      </c>
      <c r="K36" s="50">
        <v>4299.613963760663</v>
      </c>
      <c r="L36" s="50">
        <v>4546.2828545184466</v>
      </c>
      <c r="M36" s="50">
        <v>4782.9135823572942</v>
      </c>
      <c r="N36" s="50">
        <v>5011.5214525273077</v>
      </c>
      <c r="O36" s="50">
        <v>5234.1777120774204</v>
      </c>
      <c r="P36" s="50">
        <v>5451.941681847592</v>
      </c>
      <c r="Q36" s="50">
        <v>5665.32693795052</v>
      </c>
      <c r="R36" s="50">
        <v>5874.2134218254796</v>
      </c>
      <c r="S36" s="50">
        <v>6080.9124018366301</v>
      </c>
      <c r="T36" s="50">
        <v>6288.0526671669904</v>
      </c>
      <c r="U36" s="50">
        <v>6495.7273395558796</v>
      </c>
      <c r="V36" s="50">
        <v>6704.5388174918498</v>
      </c>
    </row>
    <row r="37" spans="1:22" ht="16.5" customHeight="1" thickBot="1" x14ac:dyDescent="0.25">
      <c r="A37" s="71"/>
      <c r="B37" s="51" t="s">
        <v>57</v>
      </c>
      <c r="C37" s="50">
        <v>7.7847</v>
      </c>
      <c r="D37" s="50">
        <v>30.1983</v>
      </c>
      <c r="E37" s="50">
        <v>60.769100000000002</v>
      </c>
      <c r="F37" s="50">
        <v>102.1185</v>
      </c>
      <c r="G37" s="50">
        <v>164.2191</v>
      </c>
      <c r="H37" s="50">
        <v>231.41499999999999</v>
      </c>
      <c r="I37" s="50">
        <v>294.79090000000002</v>
      </c>
      <c r="J37" s="50">
        <v>355.42930000000001</v>
      </c>
      <c r="K37" s="50">
        <v>413.96530000000001</v>
      </c>
      <c r="L37" s="50">
        <v>470.50630000000001</v>
      </c>
      <c r="M37" s="50">
        <v>524.84050000000002</v>
      </c>
      <c r="N37" s="50">
        <v>577.31739999999991</v>
      </c>
      <c r="O37" s="50">
        <v>631.83359999999993</v>
      </c>
      <c r="P37" s="50">
        <v>684.40180000000009</v>
      </c>
      <c r="Q37" s="50">
        <v>735.2093000000001</v>
      </c>
      <c r="R37" s="50">
        <v>784.94359999999995</v>
      </c>
      <c r="S37" s="50">
        <v>834.34879999999998</v>
      </c>
      <c r="T37" s="50">
        <v>885.26589999999999</v>
      </c>
      <c r="U37" s="50">
        <v>935.73900000000003</v>
      </c>
      <c r="V37" s="50">
        <v>985.74340000000007</v>
      </c>
    </row>
    <row r="38" spans="1:22" ht="16.5" customHeight="1" thickBot="1" x14ac:dyDescent="0.25">
      <c r="A38" s="70" t="s">
        <v>42</v>
      </c>
      <c r="B38" s="49" t="s">
        <v>51</v>
      </c>
      <c r="C38" s="25">
        <v>0</v>
      </c>
      <c r="D38" s="25">
        <v>0</v>
      </c>
      <c r="E38" s="25">
        <v>0</v>
      </c>
      <c r="F38" s="25">
        <v>0</v>
      </c>
      <c r="G38" s="25">
        <v>0</v>
      </c>
      <c r="H38" s="25">
        <v>0</v>
      </c>
      <c r="I38" s="25">
        <v>0</v>
      </c>
      <c r="J38" s="25">
        <v>0</v>
      </c>
      <c r="K38" s="25">
        <v>0</v>
      </c>
      <c r="L38" s="25">
        <v>0</v>
      </c>
      <c r="M38" s="25">
        <v>0</v>
      </c>
      <c r="N38" s="25">
        <v>0</v>
      </c>
      <c r="O38" s="25">
        <v>0</v>
      </c>
      <c r="P38" s="25">
        <v>0</v>
      </c>
      <c r="Q38" s="25">
        <v>0</v>
      </c>
      <c r="R38" s="25">
        <v>0</v>
      </c>
      <c r="S38" s="25">
        <v>0</v>
      </c>
      <c r="T38" s="25">
        <v>0</v>
      </c>
      <c r="U38" s="25">
        <v>0</v>
      </c>
      <c r="V38" s="25">
        <v>0</v>
      </c>
    </row>
    <row r="39" spans="1:22" ht="16.5" customHeight="1" thickBot="1" x14ac:dyDescent="0.25">
      <c r="A39" s="71"/>
      <c r="B39" s="49" t="s">
        <v>52</v>
      </c>
      <c r="C39" s="25">
        <v>546</v>
      </c>
      <c r="D39" s="25">
        <v>546</v>
      </c>
      <c r="E39" s="25">
        <v>0</v>
      </c>
      <c r="F39" s="25">
        <v>0</v>
      </c>
      <c r="G39" s="25">
        <v>0</v>
      </c>
      <c r="H39" s="25">
        <v>0</v>
      </c>
      <c r="I39" s="25">
        <v>0</v>
      </c>
      <c r="J39" s="25">
        <v>0</v>
      </c>
      <c r="K39" s="25">
        <v>0</v>
      </c>
      <c r="L39" s="25">
        <v>0</v>
      </c>
      <c r="M39" s="25">
        <v>0</v>
      </c>
      <c r="N39" s="25">
        <v>0</v>
      </c>
      <c r="O39" s="25">
        <v>0</v>
      </c>
      <c r="P39" s="25">
        <v>0</v>
      </c>
      <c r="Q39" s="25">
        <v>0</v>
      </c>
      <c r="R39" s="25">
        <v>0</v>
      </c>
      <c r="S39" s="25">
        <v>0</v>
      </c>
      <c r="T39" s="25">
        <v>0</v>
      </c>
      <c r="U39" s="25">
        <v>0</v>
      </c>
      <c r="V39" s="25">
        <v>0</v>
      </c>
    </row>
    <row r="40" spans="1:22" ht="16.5" customHeight="1" thickBot="1" x14ac:dyDescent="0.25">
      <c r="A40" s="71"/>
      <c r="B40" s="49" t="s">
        <v>20</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c r="T40" s="25">
        <v>0</v>
      </c>
      <c r="U40" s="25">
        <v>0</v>
      </c>
      <c r="V40" s="25">
        <v>0</v>
      </c>
    </row>
    <row r="41" spans="1:22" ht="16.5" customHeight="1" thickBot="1" x14ac:dyDescent="0.25">
      <c r="A41" s="71"/>
      <c r="B41" s="49" t="s">
        <v>53</v>
      </c>
      <c r="C41" s="25">
        <v>186.5</v>
      </c>
      <c r="D41" s="25">
        <v>186.5</v>
      </c>
      <c r="E41" s="25">
        <v>186.5</v>
      </c>
      <c r="F41" s="25">
        <v>186.5</v>
      </c>
      <c r="G41" s="25">
        <v>186.5</v>
      </c>
      <c r="H41" s="25">
        <v>186.5</v>
      </c>
      <c r="I41" s="25">
        <v>186.5</v>
      </c>
      <c r="J41" s="25">
        <v>186.5</v>
      </c>
      <c r="K41" s="25">
        <v>186.5</v>
      </c>
      <c r="L41" s="25">
        <v>186.5</v>
      </c>
      <c r="M41" s="25">
        <v>186.5</v>
      </c>
      <c r="N41" s="25">
        <v>123.5</v>
      </c>
      <c r="O41" s="25">
        <v>123.5</v>
      </c>
      <c r="P41" s="25">
        <v>123.5</v>
      </c>
      <c r="Q41" s="25">
        <v>123.5</v>
      </c>
      <c r="R41" s="25">
        <v>123.5</v>
      </c>
      <c r="S41" s="25">
        <v>123.5</v>
      </c>
      <c r="T41" s="25">
        <v>123.5</v>
      </c>
      <c r="U41" s="25">
        <v>123.5</v>
      </c>
      <c r="V41" s="25">
        <v>123.5</v>
      </c>
    </row>
    <row r="42" spans="1:22" ht="16.5" customHeight="1" thickBot="1" x14ac:dyDescent="0.25">
      <c r="A42" s="71"/>
      <c r="B42" s="49" t="s">
        <v>54</v>
      </c>
      <c r="C42" s="25">
        <v>2716.3</v>
      </c>
      <c r="D42" s="25">
        <v>2716.3</v>
      </c>
      <c r="E42" s="25">
        <v>2236.3000000000002</v>
      </c>
      <c r="F42" s="25">
        <v>2254.4591380000002</v>
      </c>
      <c r="G42" s="25">
        <v>2404.5900460000003</v>
      </c>
      <c r="H42" s="25">
        <v>2404.5900460000003</v>
      </c>
      <c r="I42" s="25">
        <v>2404.5900460000003</v>
      </c>
      <c r="J42" s="25">
        <v>2404.5900460000003</v>
      </c>
      <c r="K42" s="25">
        <v>2404.5900460000003</v>
      </c>
      <c r="L42" s="25">
        <v>2404.5900460000003</v>
      </c>
      <c r="M42" s="25">
        <v>2404.5900460000003</v>
      </c>
      <c r="N42" s="25">
        <v>2404.5900460000003</v>
      </c>
      <c r="O42" s="25">
        <v>2506.1996740000004</v>
      </c>
      <c r="P42" s="25">
        <v>2506.1996740000004</v>
      </c>
      <c r="Q42" s="25">
        <v>2806.1996740000004</v>
      </c>
      <c r="R42" s="25">
        <v>3029.0140090000004</v>
      </c>
      <c r="S42" s="25">
        <v>3076.062817</v>
      </c>
      <c r="T42" s="25">
        <v>3076.062817</v>
      </c>
      <c r="U42" s="25">
        <v>3076.062817</v>
      </c>
      <c r="V42" s="25">
        <v>3076.062817</v>
      </c>
    </row>
    <row r="43" spans="1:22" ht="16.5" customHeight="1" thickBot="1" x14ac:dyDescent="0.25">
      <c r="A43" s="71"/>
      <c r="B43" s="49" t="s">
        <v>143</v>
      </c>
      <c r="C43" s="25">
        <v>0</v>
      </c>
      <c r="D43" s="25">
        <v>0</v>
      </c>
      <c r="E43" s="25">
        <v>0</v>
      </c>
      <c r="F43" s="25">
        <v>200</v>
      </c>
      <c r="G43" s="25">
        <v>400</v>
      </c>
      <c r="H43" s="25">
        <v>600</v>
      </c>
      <c r="I43" s="25">
        <v>800</v>
      </c>
      <c r="J43" s="25">
        <v>811.20124386999998</v>
      </c>
      <c r="K43" s="25">
        <v>811.20124386999998</v>
      </c>
      <c r="L43" s="25">
        <v>811.20124386999998</v>
      </c>
      <c r="M43" s="25">
        <v>811.20124386999998</v>
      </c>
      <c r="N43" s="25">
        <v>811.20124386999998</v>
      </c>
      <c r="O43" s="25">
        <v>811.20124386999998</v>
      </c>
      <c r="P43" s="25">
        <v>811.20124386999998</v>
      </c>
      <c r="Q43" s="25">
        <v>811.20124386999998</v>
      </c>
      <c r="R43" s="25">
        <v>811.20124386999998</v>
      </c>
      <c r="S43" s="25">
        <v>811.20124386999998</v>
      </c>
      <c r="T43" s="25">
        <v>811.20124386999998</v>
      </c>
      <c r="U43" s="25">
        <v>811.20124386999998</v>
      </c>
      <c r="V43" s="25">
        <v>811.20124386999998</v>
      </c>
    </row>
    <row r="44" spans="1:22" ht="16.5" customHeight="1" thickBot="1" x14ac:dyDescent="0.25">
      <c r="A44" s="71"/>
      <c r="B44" s="49" t="s">
        <v>21</v>
      </c>
      <c r="C44" s="25">
        <v>1473.0000000000002</v>
      </c>
      <c r="D44" s="25">
        <v>1473.0000000000002</v>
      </c>
      <c r="E44" s="25">
        <v>1473.0000000000002</v>
      </c>
      <c r="F44" s="25">
        <v>1973.0000000000002</v>
      </c>
      <c r="G44" s="25">
        <v>1973.0000000000002</v>
      </c>
      <c r="H44" s="25">
        <v>1973.0000000000002</v>
      </c>
      <c r="I44" s="25">
        <v>1973.0000000000002</v>
      </c>
      <c r="J44" s="25">
        <v>1973.0000000000002</v>
      </c>
      <c r="K44" s="25">
        <v>1973.0000000000002</v>
      </c>
      <c r="L44" s="25">
        <v>1973.0000000000002</v>
      </c>
      <c r="M44" s="25">
        <v>1973.0000000000002</v>
      </c>
      <c r="N44" s="25">
        <v>1973.0000000000002</v>
      </c>
      <c r="O44" s="25">
        <v>1973.0000000000002</v>
      </c>
      <c r="P44" s="25">
        <v>1973.0000000000002</v>
      </c>
      <c r="Q44" s="25">
        <v>1973.0000000000002</v>
      </c>
      <c r="R44" s="25">
        <v>1973.0000000000002</v>
      </c>
      <c r="S44" s="25">
        <v>1973.0000000000002</v>
      </c>
      <c r="T44" s="25">
        <v>1973.0000000000002</v>
      </c>
      <c r="U44" s="25">
        <v>1973.0000000000002</v>
      </c>
      <c r="V44" s="25">
        <v>1973.0000000000002</v>
      </c>
    </row>
    <row r="45" spans="1:22" ht="16.5" customHeight="1" thickBot="1" x14ac:dyDescent="0.25">
      <c r="A45" s="71"/>
      <c r="B45" s="49" t="s">
        <v>56</v>
      </c>
      <c r="C45" s="25">
        <v>0</v>
      </c>
      <c r="D45" s="25">
        <v>0</v>
      </c>
      <c r="E45" s="25">
        <v>0</v>
      </c>
      <c r="F45" s="25">
        <v>26.059264750000001</v>
      </c>
      <c r="G45" s="25">
        <v>26.059264750000001</v>
      </c>
      <c r="H45" s="25">
        <v>26.059264750000001</v>
      </c>
      <c r="I45" s="25">
        <v>26.059264750000001</v>
      </c>
      <c r="J45" s="25">
        <v>26.059264750000001</v>
      </c>
      <c r="K45" s="25">
        <v>26.059264750000001</v>
      </c>
      <c r="L45" s="25">
        <v>26.059264750000001</v>
      </c>
      <c r="M45" s="25">
        <v>26.059264750000001</v>
      </c>
      <c r="N45" s="25">
        <v>26.059264750000001</v>
      </c>
      <c r="O45" s="25">
        <v>26.059264750000001</v>
      </c>
      <c r="P45" s="25">
        <v>26.059264750000001</v>
      </c>
      <c r="Q45" s="25">
        <v>26.059264750000001</v>
      </c>
      <c r="R45" s="25">
        <v>26.059264750000001</v>
      </c>
      <c r="S45" s="25">
        <v>26.059264750000001</v>
      </c>
      <c r="T45" s="25">
        <v>26.059264750000001</v>
      </c>
      <c r="U45" s="25">
        <v>26.059264750000001</v>
      </c>
      <c r="V45" s="25">
        <v>26.059264750000001</v>
      </c>
    </row>
    <row r="46" spans="1:22" ht="16.5" customHeight="1" thickBot="1" x14ac:dyDescent="0.25">
      <c r="A46" s="71"/>
      <c r="B46" s="49" t="s">
        <v>136</v>
      </c>
      <c r="C46" s="25">
        <v>769.13587343357608</v>
      </c>
      <c r="D46" s="25">
        <v>875.66337620620311</v>
      </c>
      <c r="E46" s="25">
        <v>989.34158816980096</v>
      </c>
      <c r="F46" s="25">
        <v>1106.8299529638771</v>
      </c>
      <c r="G46" s="25">
        <v>1230.5766483813741</v>
      </c>
      <c r="H46" s="25">
        <v>1358.380319640954</v>
      </c>
      <c r="I46" s="25">
        <v>1497.821020107453</v>
      </c>
      <c r="J46" s="25">
        <v>1632.550559102802</v>
      </c>
      <c r="K46" s="25">
        <v>1754.4100946258591</v>
      </c>
      <c r="L46" s="25">
        <v>1863.7130046222469</v>
      </c>
      <c r="M46" s="25">
        <v>1963.651712506773</v>
      </c>
      <c r="N46" s="25">
        <v>2055.3195268583377</v>
      </c>
      <c r="O46" s="25">
        <v>2141.1498827988921</v>
      </c>
      <c r="P46" s="25">
        <v>2221.6247946924482</v>
      </c>
      <c r="Q46" s="25">
        <v>2296.6366623054591</v>
      </c>
      <c r="R46" s="25">
        <v>2363.9192727937198</v>
      </c>
      <c r="S46" s="25">
        <v>2426.0271347325811</v>
      </c>
      <c r="T46" s="25">
        <v>2486.8101341699571</v>
      </c>
      <c r="U46" s="25">
        <v>2545.7987987035212</v>
      </c>
      <c r="V46" s="25">
        <v>2603.460244838865</v>
      </c>
    </row>
    <row r="47" spans="1:22" ht="16.5" customHeight="1" thickBot="1" x14ac:dyDescent="0.25">
      <c r="A47" s="71"/>
      <c r="B47" s="49" t="s">
        <v>57</v>
      </c>
      <c r="C47" s="25">
        <v>0</v>
      </c>
      <c r="D47" s="25">
        <v>0</v>
      </c>
      <c r="E47" s="25">
        <v>0.93719999999999992</v>
      </c>
      <c r="F47" s="25">
        <v>9.3489000000000004</v>
      </c>
      <c r="G47" s="25">
        <v>19.397399999999998</v>
      </c>
      <c r="H47" s="25">
        <v>31.967699999999997</v>
      </c>
      <c r="I47" s="25">
        <v>49.722500000000004</v>
      </c>
      <c r="J47" s="25">
        <v>66.57889999999999</v>
      </c>
      <c r="K47" s="25">
        <v>82.883100000000013</v>
      </c>
      <c r="L47" s="25">
        <v>98.708099999999988</v>
      </c>
      <c r="M47" s="25">
        <v>115.28789999999999</v>
      </c>
      <c r="N47" s="25">
        <v>131.01239999999999</v>
      </c>
      <c r="O47" s="25">
        <v>145.7809</v>
      </c>
      <c r="P47" s="25">
        <v>159.65189999999998</v>
      </c>
      <c r="Q47" s="25">
        <v>172.6703</v>
      </c>
      <c r="R47" s="25">
        <v>185.22149999999999</v>
      </c>
      <c r="S47" s="25">
        <v>197.6053</v>
      </c>
      <c r="T47" s="25">
        <v>209.74350000000001</v>
      </c>
      <c r="U47" s="25">
        <v>221.61919999999998</v>
      </c>
      <c r="V47" s="25">
        <v>233.15879999999999</v>
      </c>
    </row>
    <row r="48" spans="1:22" ht="16.5" customHeight="1" thickBot="1" x14ac:dyDescent="0.25">
      <c r="A48" s="70" t="s">
        <v>41</v>
      </c>
      <c r="B48" s="51" t="s">
        <v>51</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row>
    <row r="49" spans="1:22" ht="16.5" customHeight="1" thickBot="1" x14ac:dyDescent="0.25">
      <c r="A49" s="71"/>
      <c r="B49" s="51" t="s">
        <v>52</v>
      </c>
      <c r="C49" s="50">
        <v>6260</v>
      </c>
      <c r="D49" s="50">
        <v>6260</v>
      </c>
      <c r="E49" s="50">
        <v>6260</v>
      </c>
      <c r="F49" s="50">
        <v>6260</v>
      </c>
      <c r="G49" s="50">
        <v>6260</v>
      </c>
      <c r="H49" s="50">
        <v>6260</v>
      </c>
      <c r="I49" s="50">
        <v>6260</v>
      </c>
      <c r="J49" s="50">
        <v>6260</v>
      </c>
      <c r="K49" s="50">
        <v>6260</v>
      </c>
      <c r="L49" s="50">
        <v>6260</v>
      </c>
      <c r="M49" s="50">
        <v>6260</v>
      </c>
      <c r="N49" s="50">
        <v>6260</v>
      </c>
      <c r="O49" s="50">
        <v>6260</v>
      </c>
      <c r="P49" s="50">
        <v>6260</v>
      </c>
      <c r="Q49" s="50">
        <v>6260</v>
      </c>
      <c r="R49" s="50">
        <v>6260</v>
      </c>
      <c r="S49" s="50">
        <v>6260</v>
      </c>
      <c r="T49" s="50">
        <v>6260</v>
      </c>
      <c r="U49" s="50">
        <v>6260</v>
      </c>
      <c r="V49" s="50">
        <v>6260</v>
      </c>
    </row>
    <row r="50" spans="1:22" ht="16.5" customHeight="1" thickBot="1" x14ac:dyDescent="0.25">
      <c r="A50" s="71"/>
      <c r="B50" s="51" t="s">
        <v>20</v>
      </c>
      <c r="C50" s="50">
        <v>2221</v>
      </c>
      <c r="D50" s="50">
        <v>2221</v>
      </c>
      <c r="E50" s="50">
        <v>2221</v>
      </c>
      <c r="F50" s="50">
        <v>2221</v>
      </c>
      <c r="G50" s="50">
        <v>2221</v>
      </c>
      <c r="H50" s="50">
        <v>2221</v>
      </c>
      <c r="I50" s="50">
        <v>2221</v>
      </c>
      <c r="J50" s="50">
        <v>2221</v>
      </c>
      <c r="K50" s="50">
        <v>2221</v>
      </c>
      <c r="L50" s="50">
        <v>2221</v>
      </c>
      <c r="M50" s="50">
        <v>2221</v>
      </c>
      <c r="N50" s="50">
        <v>2221</v>
      </c>
      <c r="O50" s="50">
        <v>2221</v>
      </c>
      <c r="P50" s="50">
        <v>2221</v>
      </c>
      <c r="Q50" s="50">
        <v>2221</v>
      </c>
      <c r="R50" s="50">
        <v>2221</v>
      </c>
      <c r="S50" s="50">
        <v>2221</v>
      </c>
      <c r="T50" s="50">
        <v>2221</v>
      </c>
      <c r="U50" s="50">
        <v>2221</v>
      </c>
      <c r="V50" s="50">
        <v>2221</v>
      </c>
    </row>
    <row r="51" spans="1:22" ht="16.5" customHeight="1" thickBot="1" x14ac:dyDescent="0.25">
      <c r="A51" s="71"/>
      <c r="B51" s="51" t="s">
        <v>53</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row>
    <row r="52" spans="1:22" ht="16.5" customHeight="1" thickBot="1" x14ac:dyDescent="0.25">
      <c r="A52" s="71"/>
      <c r="B52" s="51" t="s">
        <v>54</v>
      </c>
      <c r="C52" s="50">
        <v>2382</v>
      </c>
      <c r="D52" s="50">
        <v>2382</v>
      </c>
      <c r="E52" s="50">
        <v>2382</v>
      </c>
      <c r="F52" s="50">
        <v>2382</v>
      </c>
      <c r="G52" s="50">
        <v>2382</v>
      </c>
      <c r="H52" s="50">
        <v>2382</v>
      </c>
      <c r="I52" s="50">
        <v>2382</v>
      </c>
      <c r="J52" s="50">
        <v>2382</v>
      </c>
      <c r="K52" s="50">
        <v>2382</v>
      </c>
      <c r="L52" s="50">
        <v>2382</v>
      </c>
      <c r="M52" s="50">
        <v>2382</v>
      </c>
      <c r="N52" s="50">
        <v>2382</v>
      </c>
      <c r="O52" s="50">
        <v>2382</v>
      </c>
      <c r="P52" s="50">
        <v>2382</v>
      </c>
      <c r="Q52" s="50">
        <v>2670.893493</v>
      </c>
      <c r="R52" s="50">
        <v>2670.893493</v>
      </c>
      <c r="S52" s="50">
        <v>2670.893493</v>
      </c>
      <c r="T52" s="50">
        <v>2670.893493</v>
      </c>
      <c r="U52" s="50">
        <v>2670.893493</v>
      </c>
      <c r="V52" s="50">
        <v>2670.893493</v>
      </c>
    </row>
    <row r="53" spans="1:22" ht="16.5" customHeight="1" thickBot="1" x14ac:dyDescent="0.25">
      <c r="A53" s="71"/>
      <c r="B53" s="51" t="s">
        <v>143</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row>
    <row r="54" spans="1:22" ht="16.5" customHeight="1" thickBot="1" x14ac:dyDescent="0.25">
      <c r="A54" s="71"/>
      <c r="B54" s="51" t="s">
        <v>21</v>
      </c>
      <c r="C54" s="50">
        <v>1151.79</v>
      </c>
      <c r="D54" s="50">
        <v>1151.79</v>
      </c>
      <c r="E54" s="50">
        <v>1391.7900000000002</v>
      </c>
      <c r="F54" s="50">
        <v>1591.7900000000002</v>
      </c>
      <c r="G54" s="50">
        <v>1691.7900000000002</v>
      </c>
      <c r="H54" s="50">
        <v>1691.7900000000002</v>
      </c>
      <c r="I54" s="50">
        <v>1691.7900000000002</v>
      </c>
      <c r="J54" s="50">
        <v>1691.7900000000002</v>
      </c>
      <c r="K54" s="50">
        <v>1691.7900000000002</v>
      </c>
      <c r="L54" s="50">
        <v>1691.7900000000002</v>
      </c>
      <c r="M54" s="50">
        <v>1691.7900000000002</v>
      </c>
      <c r="N54" s="50">
        <v>1691.7900000000002</v>
      </c>
      <c r="O54" s="50">
        <v>1691.7900000000002</v>
      </c>
      <c r="P54" s="50">
        <v>1691.7900000000002</v>
      </c>
      <c r="Q54" s="50">
        <v>1691.7900000000002</v>
      </c>
      <c r="R54" s="50">
        <v>1691.7900000000002</v>
      </c>
      <c r="S54" s="50">
        <v>1691.7900000000002</v>
      </c>
      <c r="T54" s="50">
        <v>1691.7900000000002</v>
      </c>
      <c r="U54" s="50">
        <v>1691.7900000000002</v>
      </c>
      <c r="V54" s="50">
        <v>1691.7900000000002</v>
      </c>
    </row>
    <row r="55" spans="1:22" ht="16.5" customHeight="1" thickBot="1" x14ac:dyDescent="0.25">
      <c r="A55" s="71"/>
      <c r="B55" s="51" t="s">
        <v>56</v>
      </c>
      <c r="C55" s="50">
        <v>0</v>
      </c>
      <c r="D55" s="50">
        <v>0</v>
      </c>
      <c r="E55" s="50">
        <v>0</v>
      </c>
      <c r="F55" s="50">
        <v>25</v>
      </c>
      <c r="G55" s="50">
        <v>25</v>
      </c>
      <c r="H55" s="50">
        <v>25</v>
      </c>
      <c r="I55" s="50">
        <v>25</v>
      </c>
      <c r="J55" s="50">
        <v>25</v>
      </c>
      <c r="K55" s="50">
        <v>25</v>
      </c>
      <c r="L55" s="50">
        <v>25</v>
      </c>
      <c r="M55" s="50">
        <v>25</v>
      </c>
      <c r="N55" s="50">
        <v>25</v>
      </c>
      <c r="O55" s="50">
        <v>25</v>
      </c>
      <c r="P55" s="50">
        <v>25</v>
      </c>
      <c r="Q55" s="50">
        <v>25</v>
      </c>
      <c r="R55" s="50">
        <v>25</v>
      </c>
      <c r="S55" s="50">
        <v>25</v>
      </c>
      <c r="T55" s="50">
        <v>25</v>
      </c>
      <c r="U55" s="50">
        <v>25</v>
      </c>
      <c r="V55" s="50">
        <v>25</v>
      </c>
    </row>
    <row r="56" spans="1:22" ht="16.5" customHeight="1" thickBot="1" x14ac:dyDescent="0.25">
      <c r="A56" s="71"/>
      <c r="B56" s="51" t="s">
        <v>136</v>
      </c>
      <c r="C56" s="50">
        <v>1054.191963138242</v>
      </c>
      <c r="D56" s="50">
        <v>1252.1382948202511</v>
      </c>
      <c r="E56" s="50">
        <v>1453.775872954747</v>
      </c>
      <c r="F56" s="50">
        <v>1659.849282617067</v>
      </c>
      <c r="G56" s="50">
        <v>1871.0388599558082</v>
      </c>
      <c r="H56" s="50">
        <v>2088.1395496049599</v>
      </c>
      <c r="I56" s="50">
        <v>2315.2913429624959</v>
      </c>
      <c r="J56" s="50">
        <v>2546.1683512844011</v>
      </c>
      <c r="K56" s="50">
        <v>2779.3755068529326</v>
      </c>
      <c r="L56" s="50">
        <v>3018.1625855639809</v>
      </c>
      <c r="M56" s="50">
        <v>3260.8630598770592</v>
      </c>
      <c r="N56" s="50">
        <v>3507.7083106613568</v>
      </c>
      <c r="O56" s="50">
        <v>3759.0837867910031</v>
      </c>
      <c r="P56" s="50">
        <v>4016.3366970089287</v>
      </c>
      <c r="Q56" s="50">
        <v>4276.010921186371</v>
      </c>
      <c r="R56" s="50">
        <v>4531.9612131585291</v>
      </c>
      <c r="S56" s="50">
        <v>4788.1387790588706</v>
      </c>
      <c r="T56" s="50">
        <v>5051.7642723844701</v>
      </c>
      <c r="U56" s="50">
        <v>5315.41049032917</v>
      </c>
      <c r="V56" s="50">
        <v>5573.4015411371902</v>
      </c>
    </row>
    <row r="57" spans="1:22" ht="16.5" customHeight="1" thickBot="1" x14ac:dyDescent="0.25">
      <c r="A57" s="71"/>
      <c r="B57" s="51" t="s">
        <v>57</v>
      </c>
      <c r="C57" s="50">
        <v>1.4164400000000001E-2</v>
      </c>
      <c r="D57" s="50">
        <v>48.767900000000004</v>
      </c>
      <c r="E57" s="50">
        <v>90.173199999999994</v>
      </c>
      <c r="F57" s="50">
        <v>142.977</v>
      </c>
      <c r="G57" s="50">
        <v>200.93389999999999</v>
      </c>
      <c r="H57" s="50">
        <v>263.42379999999997</v>
      </c>
      <c r="I57" s="50">
        <v>328.45310000000001</v>
      </c>
      <c r="J57" s="50">
        <v>399.23859999999996</v>
      </c>
      <c r="K57" s="50">
        <v>471.95679999999999</v>
      </c>
      <c r="L57" s="50">
        <v>546.14800000000002</v>
      </c>
      <c r="M57" s="50">
        <v>621.62519999999995</v>
      </c>
      <c r="N57" s="50">
        <v>698.36250000000007</v>
      </c>
      <c r="O57" s="50">
        <v>776.24509999999998</v>
      </c>
      <c r="P57" s="50">
        <v>854.75530000000003</v>
      </c>
      <c r="Q57" s="50">
        <v>936.07880000000011</v>
      </c>
      <c r="R57" s="50">
        <v>1018.3338</v>
      </c>
      <c r="S57" s="50">
        <v>1101.9335000000001</v>
      </c>
      <c r="T57" s="50">
        <v>1186.7465</v>
      </c>
      <c r="U57" s="50">
        <v>1267.3446999999999</v>
      </c>
      <c r="V57" s="50">
        <v>1343.6547</v>
      </c>
    </row>
    <row r="58" spans="1:22" ht="16.5" customHeight="1" thickBot="1" x14ac:dyDescent="0.25">
      <c r="A58" s="70" t="s">
        <v>43</v>
      </c>
      <c r="B58" s="49" t="s">
        <v>51</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c r="T58" s="25">
        <v>0</v>
      </c>
      <c r="U58" s="25">
        <v>0</v>
      </c>
      <c r="V58" s="25">
        <v>0</v>
      </c>
    </row>
    <row r="59" spans="1:22" ht="16.5" customHeight="1" thickBot="1" x14ac:dyDescent="0.25">
      <c r="A59" s="71"/>
      <c r="B59" s="49" t="s">
        <v>52</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c r="T59" s="25">
        <v>0</v>
      </c>
      <c r="U59" s="25">
        <v>0</v>
      </c>
      <c r="V59" s="25">
        <v>0</v>
      </c>
    </row>
    <row r="60" spans="1:22" ht="16.5" customHeight="1" thickBot="1" x14ac:dyDescent="0.25">
      <c r="A60" s="71"/>
      <c r="B60" s="49" t="s">
        <v>20</v>
      </c>
      <c r="C60" s="25">
        <v>2170.1</v>
      </c>
      <c r="D60" s="25">
        <v>2170.1</v>
      </c>
      <c r="E60" s="25">
        <v>2170.1</v>
      </c>
      <c r="F60" s="25">
        <v>2170.1</v>
      </c>
      <c r="G60" s="25">
        <v>2170.1</v>
      </c>
      <c r="H60" s="25">
        <v>2170.1</v>
      </c>
      <c r="I60" s="25">
        <v>2170.1</v>
      </c>
      <c r="J60" s="25">
        <v>2170.1</v>
      </c>
      <c r="K60" s="25">
        <v>2170.1</v>
      </c>
      <c r="L60" s="25">
        <v>2170.1</v>
      </c>
      <c r="M60" s="25">
        <v>2170.1</v>
      </c>
      <c r="N60" s="25">
        <v>2170.1</v>
      </c>
      <c r="O60" s="25">
        <v>2170.1</v>
      </c>
      <c r="P60" s="25">
        <v>2170.1</v>
      </c>
      <c r="Q60" s="25">
        <v>2170.1</v>
      </c>
      <c r="R60" s="25">
        <v>2170.1</v>
      </c>
      <c r="S60" s="25">
        <v>2170.1</v>
      </c>
      <c r="T60" s="25">
        <v>2170.1</v>
      </c>
      <c r="U60" s="25">
        <v>2170.1</v>
      </c>
      <c r="V60" s="25">
        <v>2170.1</v>
      </c>
    </row>
    <row r="61" spans="1:22" ht="16.5" customHeight="1" thickBot="1" x14ac:dyDescent="0.25">
      <c r="A61" s="71"/>
      <c r="B61" s="49" t="s">
        <v>53</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0</v>
      </c>
      <c r="T61" s="25">
        <v>0</v>
      </c>
      <c r="U61" s="25">
        <v>0</v>
      </c>
      <c r="V61" s="25">
        <v>0</v>
      </c>
    </row>
    <row r="62" spans="1:22" ht="16.5" customHeight="1" thickBot="1" x14ac:dyDescent="0.25">
      <c r="A62" s="71"/>
      <c r="B62" s="49" t="s">
        <v>54</v>
      </c>
      <c r="C62" s="25">
        <v>178</v>
      </c>
      <c r="D62" s="25">
        <v>178</v>
      </c>
      <c r="E62" s="25">
        <v>58</v>
      </c>
      <c r="F62" s="25">
        <v>58</v>
      </c>
      <c r="G62" s="25">
        <v>58</v>
      </c>
      <c r="H62" s="25">
        <v>58</v>
      </c>
      <c r="I62" s="25">
        <v>58</v>
      </c>
      <c r="J62" s="25">
        <v>58</v>
      </c>
      <c r="K62" s="25">
        <v>58</v>
      </c>
      <c r="L62" s="25">
        <v>58</v>
      </c>
      <c r="M62" s="25">
        <v>58</v>
      </c>
      <c r="N62" s="25">
        <v>58</v>
      </c>
      <c r="O62" s="25">
        <v>58</v>
      </c>
      <c r="P62" s="25">
        <v>58</v>
      </c>
      <c r="Q62" s="25">
        <v>58</v>
      </c>
      <c r="R62" s="25">
        <v>58</v>
      </c>
      <c r="S62" s="25">
        <v>58</v>
      </c>
      <c r="T62" s="25">
        <v>58</v>
      </c>
      <c r="U62" s="25">
        <v>58</v>
      </c>
      <c r="V62" s="25">
        <v>0</v>
      </c>
    </row>
    <row r="63" spans="1:22" ht="16.5" customHeight="1" thickBot="1" x14ac:dyDescent="0.25">
      <c r="A63" s="71"/>
      <c r="B63" s="49" t="s">
        <v>143</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row>
    <row r="64" spans="1:22" ht="16.5" customHeight="1" thickBot="1" x14ac:dyDescent="0.25">
      <c r="A64" s="71"/>
      <c r="B64" s="49" t="s">
        <v>21</v>
      </c>
      <c r="C64" s="25">
        <v>308</v>
      </c>
      <c r="D64" s="25">
        <v>308</v>
      </c>
      <c r="E64" s="25">
        <v>308</v>
      </c>
      <c r="F64" s="25">
        <v>628</v>
      </c>
      <c r="G64" s="25">
        <v>628</v>
      </c>
      <c r="H64" s="25">
        <v>628</v>
      </c>
      <c r="I64" s="25">
        <v>628</v>
      </c>
      <c r="J64" s="25">
        <v>628</v>
      </c>
      <c r="K64" s="25">
        <v>628</v>
      </c>
      <c r="L64" s="25">
        <v>628</v>
      </c>
      <c r="M64" s="25">
        <v>628</v>
      </c>
      <c r="N64" s="25">
        <v>628</v>
      </c>
      <c r="O64" s="25">
        <v>628</v>
      </c>
      <c r="P64" s="25">
        <v>628</v>
      </c>
      <c r="Q64" s="25">
        <v>628</v>
      </c>
      <c r="R64" s="25">
        <v>628</v>
      </c>
      <c r="S64" s="25">
        <v>628</v>
      </c>
      <c r="T64" s="25">
        <v>628</v>
      </c>
      <c r="U64" s="25">
        <v>628</v>
      </c>
      <c r="V64" s="25">
        <v>628</v>
      </c>
    </row>
    <row r="65" spans="1:22" ht="16.5" customHeight="1" thickBot="1" x14ac:dyDescent="0.25">
      <c r="A65" s="71"/>
      <c r="B65" s="49" t="s">
        <v>56</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row>
    <row r="66" spans="1:22" ht="16.5" customHeight="1" thickBot="1" x14ac:dyDescent="0.25">
      <c r="A66" s="71"/>
      <c r="B66" s="49" t="s">
        <v>136</v>
      </c>
      <c r="C66" s="25">
        <v>113.72180488602</v>
      </c>
      <c r="D66" s="25">
        <v>134.8298373463617</v>
      </c>
      <c r="E66" s="25">
        <v>156.79303816318659</v>
      </c>
      <c r="F66" s="25">
        <v>179.84770028247911</v>
      </c>
      <c r="G66" s="25">
        <v>204.42964784579618</v>
      </c>
      <c r="H66" s="25">
        <v>230.4609982847615</v>
      </c>
      <c r="I66" s="25">
        <v>258.67944911634669</v>
      </c>
      <c r="J66" s="25">
        <v>287.31917263963999</v>
      </c>
      <c r="K66" s="25">
        <v>316.63094883592919</v>
      </c>
      <c r="L66" s="25">
        <v>347.41564911153387</v>
      </c>
      <c r="M66" s="25">
        <v>379.20072048373311</v>
      </c>
      <c r="N66" s="25">
        <v>410.3543177578091</v>
      </c>
      <c r="O66" s="25">
        <v>438.61261836006838</v>
      </c>
      <c r="P66" s="25">
        <v>464.72248623759242</v>
      </c>
      <c r="Q66" s="25">
        <v>488.99005060934212</v>
      </c>
      <c r="R66" s="25">
        <v>511.0152036394</v>
      </c>
      <c r="S66" s="25">
        <v>531.66479563745861</v>
      </c>
      <c r="T66" s="25">
        <v>550.80441628338804</v>
      </c>
      <c r="U66" s="25">
        <v>568.74832736049905</v>
      </c>
      <c r="V66" s="25">
        <v>585.27365636631305</v>
      </c>
    </row>
    <row r="67" spans="1:22" ht="16.5" customHeight="1" thickBot="1" x14ac:dyDescent="0.25">
      <c r="A67" s="71"/>
      <c r="B67" s="49" t="s">
        <v>57</v>
      </c>
      <c r="C67" s="25">
        <v>2.5079999999999997E-4</v>
      </c>
      <c r="D67" s="25">
        <v>1.3925999999999998</v>
      </c>
      <c r="E67" s="25">
        <v>4.1283000000000003</v>
      </c>
      <c r="F67" s="25">
        <v>7.2467999999999995</v>
      </c>
      <c r="G67" s="25">
        <v>10.984399999999999</v>
      </c>
      <c r="H67" s="25">
        <v>15.425799999999999</v>
      </c>
      <c r="I67" s="25">
        <v>20.331899999999997</v>
      </c>
      <c r="J67" s="25">
        <v>25.771000000000001</v>
      </c>
      <c r="K67" s="25">
        <v>32.501899999999999</v>
      </c>
      <c r="L67" s="25">
        <v>39.658500000000004</v>
      </c>
      <c r="M67" s="25">
        <v>47.145499999999998</v>
      </c>
      <c r="N67" s="25">
        <v>54.036799999999999</v>
      </c>
      <c r="O67" s="25">
        <v>60.642099999999999</v>
      </c>
      <c r="P67" s="25">
        <v>66.632600000000011</v>
      </c>
      <c r="Q67" s="25">
        <v>72.117100000000008</v>
      </c>
      <c r="R67" s="25">
        <v>77.180000000000007</v>
      </c>
      <c r="S67" s="25">
        <v>81.882600000000011</v>
      </c>
      <c r="T67" s="25">
        <v>86.263299999999987</v>
      </c>
      <c r="U67" s="25">
        <v>90.338600000000014</v>
      </c>
      <c r="V67" s="25">
        <v>94.153899999999993</v>
      </c>
    </row>
  </sheetData>
  <mergeCells count="6">
    <mergeCell ref="A58:A67"/>
    <mergeCell ref="A3:A13"/>
    <mergeCell ref="A18:A27"/>
    <mergeCell ref="A28:A37"/>
    <mergeCell ref="A38:A47"/>
    <mergeCell ref="A48:A5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87"/>
  <sheetViews>
    <sheetView zoomScaleNormal="100" workbookViewId="0">
      <selection activeCell="D16" sqref="D16"/>
    </sheetView>
  </sheetViews>
  <sheetFormatPr defaultRowHeight="16.5" customHeight="1" x14ac:dyDescent="0.2"/>
  <cols>
    <col min="1" max="1" width="26.140625" customWidth="1"/>
    <col min="2" max="2" width="15" style="13" customWidth="1"/>
    <col min="3" max="21" width="8.42578125" customWidth="1"/>
  </cols>
  <sheetData>
    <row r="1" spans="1:24" s="1" customFormat="1" ht="16.5" customHeight="1" thickBot="1" x14ac:dyDescent="0.3">
      <c r="A1" s="5" t="s">
        <v>144</v>
      </c>
      <c r="B1" s="13"/>
      <c r="C1" s="13"/>
      <c r="D1" s="13"/>
      <c r="E1" s="13"/>
      <c r="F1" s="13"/>
      <c r="G1" s="13"/>
      <c r="H1" s="13"/>
      <c r="I1" s="13"/>
      <c r="J1" s="13"/>
      <c r="K1" s="13"/>
      <c r="L1" s="13"/>
      <c r="M1" s="13"/>
      <c r="N1" s="13"/>
      <c r="O1" s="13"/>
      <c r="P1" s="13"/>
      <c r="Q1" s="13"/>
      <c r="R1" s="13"/>
      <c r="S1" s="13"/>
      <c r="T1" s="13"/>
      <c r="U1" s="13"/>
      <c r="V1" s="13"/>
      <c r="W1" s="13"/>
      <c r="X1" s="13"/>
    </row>
    <row r="2" spans="1:24" ht="16.5" customHeight="1" thickBot="1" x14ac:dyDescent="0.25">
      <c r="A2" s="24" t="s">
        <v>38</v>
      </c>
      <c r="B2" s="10" t="s">
        <v>23</v>
      </c>
      <c r="C2" s="12" t="s">
        <v>0</v>
      </c>
      <c r="D2" s="12" t="s">
        <v>1</v>
      </c>
      <c r="E2" s="12" t="s">
        <v>2</v>
      </c>
      <c r="F2" s="12" t="s">
        <v>3</v>
      </c>
      <c r="G2" s="12" t="s">
        <v>4</v>
      </c>
      <c r="H2" s="12" t="s">
        <v>5</v>
      </c>
      <c r="I2" s="12" t="s">
        <v>6</v>
      </c>
      <c r="J2" s="12" t="s">
        <v>7</v>
      </c>
      <c r="K2" s="12" t="s">
        <v>8</v>
      </c>
      <c r="L2" s="12" t="s">
        <v>9</v>
      </c>
      <c r="M2" s="12" t="s">
        <v>10</v>
      </c>
      <c r="N2" s="12" t="s">
        <v>11</v>
      </c>
      <c r="O2" s="12" t="s">
        <v>12</v>
      </c>
      <c r="P2" s="12" t="s">
        <v>13</v>
      </c>
      <c r="Q2" s="12" t="s">
        <v>14</v>
      </c>
      <c r="R2" s="12" t="s">
        <v>15</v>
      </c>
      <c r="S2" s="12" t="s">
        <v>16</v>
      </c>
      <c r="T2" s="12" t="s">
        <v>17</v>
      </c>
      <c r="U2" s="12" t="s">
        <v>18</v>
      </c>
      <c r="V2" s="12" t="s">
        <v>19</v>
      </c>
      <c r="W2" s="13"/>
      <c r="X2" s="13"/>
    </row>
    <row r="3" spans="1:24" ht="16.5" customHeight="1" thickBot="1" x14ac:dyDescent="0.25">
      <c r="A3" s="70" t="s">
        <v>134</v>
      </c>
      <c r="B3" s="51" t="s">
        <v>51</v>
      </c>
      <c r="C3" s="25">
        <v>112.11072098568755</v>
      </c>
      <c r="D3" s="26">
        <v>118.58041240414354</v>
      </c>
      <c r="E3" s="25">
        <v>122.71819914048874</v>
      </c>
      <c r="F3" s="26">
        <v>115.36272594447499</v>
      </c>
      <c r="G3" s="25">
        <v>112.6270494172033</v>
      </c>
      <c r="H3" s="26">
        <v>111.67399767413164</v>
      </c>
      <c r="I3" s="25">
        <v>109.73611203271582</v>
      </c>
      <c r="J3" s="26">
        <v>109.70747335301203</v>
      </c>
      <c r="K3" s="25">
        <v>111.23522042757665</v>
      </c>
      <c r="L3" s="26">
        <v>113.38768279427235</v>
      </c>
      <c r="M3" s="25">
        <v>114.9545804146598</v>
      </c>
      <c r="N3" s="26">
        <v>116.59497442619825</v>
      </c>
      <c r="O3" s="25">
        <v>117.80717852973666</v>
      </c>
      <c r="P3" s="26">
        <v>119.49513803983066</v>
      </c>
      <c r="Q3" s="25">
        <v>121.65137769503008</v>
      </c>
      <c r="R3" s="26">
        <v>124.48823202858405</v>
      </c>
      <c r="S3" s="25">
        <v>126.08540228846525</v>
      </c>
      <c r="T3" s="26">
        <v>128.35370726900197</v>
      </c>
      <c r="U3" s="25">
        <v>130.40180030090087</v>
      </c>
      <c r="V3" s="26">
        <v>132.38408163124842</v>
      </c>
      <c r="W3" s="13"/>
      <c r="X3" s="11"/>
    </row>
    <row r="4" spans="1:24" ht="16.5" customHeight="1" thickBot="1" x14ac:dyDescent="0.25">
      <c r="A4" s="71"/>
      <c r="B4" s="51" t="s">
        <v>52</v>
      </c>
      <c r="C4" s="25">
        <v>57.784676714983789</v>
      </c>
      <c r="D4" s="26">
        <v>55.985951344585843</v>
      </c>
      <c r="E4" s="25">
        <v>52.976160001967166</v>
      </c>
      <c r="F4" s="26">
        <v>52.976160001967116</v>
      </c>
      <c r="G4" s="25">
        <v>53.119856221150812</v>
      </c>
      <c r="H4" s="26">
        <v>52.976160001966512</v>
      </c>
      <c r="I4" s="25">
        <v>52.976160001967273</v>
      </c>
      <c r="J4" s="26">
        <v>52.976160001967301</v>
      </c>
      <c r="K4" s="25">
        <v>53.119856221150513</v>
      </c>
      <c r="L4" s="26">
        <v>52.774974352160498</v>
      </c>
      <c r="M4" s="25">
        <v>53.190720002697951</v>
      </c>
      <c r="N4" s="26">
        <v>53.1907200026981</v>
      </c>
      <c r="O4" s="25">
        <v>53.33644800270509</v>
      </c>
      <c r="P4" s="26">
        <v>53.190720002697944</v>
      </c>
      <c r="Q4" s="25">
        <v>53.190720002697844</v>
      </c>
      <c r="R4" s="26">
        <v>53.190720002698029</v>
      </c>
      <c r="S4" s="25">
        <v>53.336448002705417</v>
      </c>
      <c r="T4" s="26">
        <v>53.190720002697638</v>
      </c>
      <c r="U4" s="25">
        <v>53.190720002697773</v>
      </c>
      <c r="V4" s="26">
        <v>53.190720002697859</v>
      </c>
      <c r="W4" s="13"/>
      <c r="X4" s="11"/>
    </row>
    <row r="5" spans="1:24" ht="16.5" customHeight="1" thickBot="1" x14ac:dyDescent="0.25">
      <c r="A5" s="71"/>
      <c r="B5" s="51" t="s">
        <v>20</v>
      </c>
      <c r="C5" s="25">
        <v>15.363859069169227</v>
      </c>
      <c r="D5" s="26">
        <v>15.41901811892226</v>
      </c>
      <c r="E5" s="25">
        <v>15.419112667968282</v>
      </c>
      <c r="F5" s="26">
        <v>15.355926276032593</v>
      </c>
      <c r="G5" s="25">
        <v>15.439548129686148</v>
      </c>
      <c r="H5" s="26">
        <v>15.419498118921684</v>
      </c>
      <c r="I5" s="25">
        <v>15.421011604925981</v>
      </c>
      <c r="J5" s="26">
        <v>15.432554107808022</v>
      </c>
      <c r="K5" s="25">
        <v>15.459208649117528</v>
      </c>
      <c r="L5" s="26">
        <v>15.263597205430274</v>
      </c>
      <c r="M5" s="25">
        <v>15.241801942249689</v>
      </c>
      <c r="N5" s="26">
        <v>15.46129594579444</v>
      </c>
      <c r="O5" s="25">
        <v>15.613885084264096</v>
      </c>
      <c r="P5" s="26">
        <v>15.4500232067948</v>
      </c>
      <c r="Q5" s="25">
        <v>15.443712485618034</v>
      </c>
      <c r="R5" s="26">
        <v>15.919472063528392</v>
      </c>
      <c r="S5" s="25">
        <v>15.960983568807627</v>
      </c>
      <c r="T5" s="26">
        <v>15.830013842321502</v>
      </c>
      <c r="U5" s="25">
        <v>16.042115656513971</v>
      </c>
      <c r="V5" s="26">
        <v>16.111541146479567</v>
      </c>
      <c r="W5" s="13"/>
      <c r="X5" s="11"/>
    </row>
    <row r="6" spans="1:24" ht="16.5" customHeight="1" thickBot="1" x14ac:dyDescent="0.25">
      <c r="A6" s="71"/>
      <c r="B6" s="51" t="s">
        <v>53</v>
      </c>
      <c r="C6" s="25">
        <v>0</v>
      </c>
      <c r="D6" s="26">
        <v>0</v>
      </c>
      <c r="E6" s="25">
        <v>1.4961535648E-4</v>
      </c>
      <c r="F6" s="26">
        <v>0</v>
      </c>
      <c r="G6" s="25">
        <v>1.0400000000000001E-4</v>
      </c>
      <c r="H6" s="26">
        <v>4.9459751800000003E-5</v>
      </c>
      <c r="I6" s="25">
        <v>0</v>
      </c>
      <c r="J6" s="26">
        <v>0</v>
      </c>
      <c r="K6" s="25">
        <v>0</v>
      </c>
      <c r="L6" s="26">
        <v>1.4200000000000001E-4</v>
      </c>
      <c r="M6" s="25">
        <v>0</v>
      </c>
      <c r="N6" s="26">
        <v>0</v>
      </c>
      <c r="O6" s="25">
        <v>0</v>
      </c>
      <c r="P6" s="26">
        <v>5.0000000000000002E-5</v>
      </c>
      <c r="Q6" s="25">
        <v>4.5100796819999995E-5</v>
      </c>
      <c r="R6" s="26">
        <v>5.0000000000000002E-5</v>
      </c>
      <c r="S6" s="25">
        <v>6.3073980000000001E-7</v>
      </c>
      <c r="T6" s="26">
        <v>0</v>
      </c>
      <c r="U6" s="25">
        <v>0</v>
      </c>
      <c r="V6" s="26">
        <v>0</v>
      </c>
      <c r="W6" s="13"/>
      <c r="X6" s="11"/>
    </row>
    <row r="7" spans="1:24" ht="16.5" customHeight="1" thickBot="1" x14ac:dyDescent="0.25">
      <c r="A7" s="71"/>
      <c r="B7" s="51" t="s">
        <v>54</v>
      </c>
      <c r="C7" s="25">
        <v>1.1424550437503098</v>
      </c>
      <c r="D7" s="26">
        <v>1.267941438410177</v>
      </c>
      <c r="E7" s="25">
        <v>1.4676529836603491</v>
      </c>
      <c r="F7" s="26">
        <v>0.45271818879055004</v>
      </c>
      <c r="G7" s="25">
        <v>0.34037347729635975</v>
      </c>
      <c r="H7" s="26">
        <v>0.27143956058221996</v>
      </c>
      <c r="I7" s="25">
        <v>0.22317799531939</v>
      </c>
      <c r="J7" s="26">
        <v>0.42491459792036002</v>
      </c>
      <c r="K7" s="25">
        <v>0.56589175508068035</v>
      </c>
      <c r="L7" s="26">
        <v>0.53349757424774003</v>
      </c>
      <c r="M7" s="25">
        <v>0.60071170167209009</v>
      </c>
      <c r="N7" s="26">
        <v>0.62571751889605998</v>
      </c>
      <c r="O7" s="25">
        <v>0.91766381697671984</v>
      </c>
      <c r="P7" s="26">
        <v>1.2743331549240404</v>
      </c>
      <c r="Q7" s="25">
        <v>1.6167530689277088</v>
      </c>
      <c r="R7" s="26">
        <v>1.5173902276857896</v>
      </c>
      <c r="S7" s="25">
        <v>1.8845039299909396</v>
      </c>
      <c r="T7" s="26">
        <v>2.2615581908894393</v>
      </c>
      <c r="U7" s="25">
        <v>2.8250425753968398</v>
      </c>
      <c r="V7" s="26">
        <v>3.8102297530325222</v>
      </c>
      <c r="W7" s="13"/>
      <c r="X7" s="11"/>
    </row>
    <row r="8" spans="1:24" ht="16.5" customHeight="1" thickBot="1" x14ac:dyDescent="0.25">
      <c r="A8" s="71"/>
      <c r="B8" s="51" t="s">
        <v>135</v>
      </c>
      <c r="C8" s="25">
        <v>0.21250778056440997</v>
      </c>
      <c r="D8" s="26">
        <v>0.46248512377624001</v>
      </c>
      <c r="E8" s="25">
        <v>0.46248512394419</v>
      </c>
      <c r="F8" s="26">
        <v>0.87508862351296002</v>
      </c>
      <c r="G8" s="25">
        <v>1.2913737301475101</v>
      </c>
      <c r="H8" s="26">
        <v>3.5139458170394198</v>
      </c>
      <c r="I8" s="25">
        <v>5.5068248892341192</v>
      </c>
      <c r="J8" s="26">
        <v>6.7175813338401102</v>
      </c>
      <c r="K8" s="25">
        <v>6.9102528423619001</v>
      </c>
      <c r="L8" s="26">
        <v>6.8925825031254417</v>
      </c>
      <c r="M8" s="25">
        <v>6.89166353210355</v>
      </c>
      <c r="N8" s="26">
        <v>6.8736855378770194</v>
      </c>
      <c r="O8" s="25">
        <v>6.8795910828546303</v>
      </c>
      <c r="P8" s="26">
        <v>6.88877751629024</v>
      </c>
      <c r="Q8" s="25">
        <v>6.8918344724311007</v>
      </c>
      <c r="R8" s="26">
        <v>6.8382917631921396</v>
      </c>
      <c r="S8" s="25">
        <v>6.8628694700052186</v>
      </c>
      <c r="T8" s="26">
        <v>6.837410908626719</v>
      </c>
      <c r="U8" s="25">
        <v>6.8388863827688402</v>
      </c>
      <c r="V8" s="26">
        <v>6.8276073123490306</v>
      </c>
      <c r="W8" s="13"/>
      <c r="X8" s="11"/>
    </row>
    <row r="9" spans="1:24" ht="16.5" customHeight="1" thickBot="1" x14ac:dyDescent="0.25">
      <c r="A9" s="71"/>
      <c r="B9" s="51" t="s">
        <v>21</v>
      </c>
      <c r="C9" s="25">
        <v>12.12218551957865</v>
      </c>
      <c r="D9" s="26">
        <v>12.128562502191709</v>
      </c>
      <c r="E9" s="25">
        <v>12.688105067193618</v>
      </c>
      <c r="F9" s="26">
        <v>21.103963242640557</v>
      </c>
      <c r="G9" s="25">
        <v>24.005114371428057</v>
      </c>
      <c r="H9" s="26">
        <v>24.031257896881165</v>
      </c>
      <c r="I9" s="25">
        <v>24.001798858042413</v>
      </c>
      <c r="J9" s="26">
        <v>23.954687045462652</v>
      </c>
      <c r="K9" s="25">
        <v>23.747974231963013</v>
      </c>
      <c r="L9" s="26">
        <v>23.84702193936316</v>
      </c>
      <c r="M9" s="25">
        <v>23.889813010973718</v>
      </c>
      <c r="N9" s="26">
        <v>23.993331808932641</v>
      </c>
      <c r="O9" s="25">
        <v>24.12008569248783</v>
      </c>
      <c r="P9" s="26">
        <v>23.676840874932232</v>
      </c>
      <c r="Q9" s="25">
        <v>23.742935135369233</v>
      </c>
      <c r="R9" s="26">
        <v>23.913719962101915</v>
      </c>
      <c r="S9" s="25">
        <v>24.043498408114775</v>
      </c>
      <c r="T9" s="26">
        <v>23.976386901395916</v>
      </c>
      <c r="U9" s="25">
        <v>23.928969386001366</v>
      </c>
      <c r="V9" s="26">
        <v>23.700207804175612</v>
      </c>
      <c r="W9" s="13"/>
      <c r="X9" s="13"/>
    </row>
    <row r="10" spans="1:24" ht="16.5" customHeight="1" thickBot="1" x14ac:dyDescent="0.25">
      <c r="A10" s="71"/>
      <c r="B10" s="51" t="s">
        <v>56</v>
      </c>
      <c r="C10" s="25">
        <v>0</v>
      </c>
      <c r="D10" s="26">
        <v>0</v>
      </c>
      <c r="E10" s="25">
        <v>0</v>
      </c>
      <c r="F10" s="26">
        <v>0.35782332799878003</v>
      </c>
      <c r="G10" s="25">
        <v>0.35880366588366996</v>
      </c>
      <c r="H10" s="26">
        <v>0.35782332799878003</v>
      </c>
      <c r="I10" s="25">
        <v>0.35782332799880801</v>
      </c>
      <c r="J10" s="26">
        <v>0.35782332799862904</v>
      </c>
      <c r="K10" s="25">
        <v>0.358803665883629</v>
      </c>
      <c r="L10" s="26">
        <v>0.35782332799865002</v>
      </c>
      <c r="M10" s="25">
        <v>0.35782332799865002</v>
      </c>
      <c r="N10" s="26">
        <v>0.35782332799876898</v>
      </c>
      <c r="O10" s="25">
        <v>0.35880366588364898</v>
      </c>
      <c r="P10" s="26">
        <v>0.35782332799862898</v>
      </c>
      <c r="Q10" s="25">
        <v>0.35782332799875904</v>
      </c>
      <c r="R10" s="26">
        <v>0.35782332799870897</v>
      </c>
      <c r="S10" s="25">
        <v>0.35880366588354801</v>
      </c>
      <c r="T10" s="26">
        <v>0.35782332799867</v>
      </c>
      <c r="U10" s="25">
        <v>0.35782332799865002</v>
      </c>
      <c r="V10" s="26">
        <v>0.35782332799873906</v>
      </c>
      <c r="W10" s="13"/>
      <c r="X10" s="13"/>
    </row>
    <row r="11" spans="1:24" s="9" customFormat="1" ht="16.5" customHeight="1" thickBot="1" x14ac:dyDescent="0.25">
      <c r="A11" s="71"/>
      <c r="B11" s="51" t="s">
        <v>136</v>
      </c>
      <c r="C11" s="25">
        <v>6.1002813058000003</v>
      </c>
      <c r="D11" s="26">
        <v>7.1919678198000003</v>
      </c>
      <c r="E11" s="25">
        <v>8.311181045999998</v>
      </c>
      <c r="F11" s="26">
        <v>9.4501768127999988</v>
      </c>
      <c r="G11" s="25">
        <v>10.614810268200001</v>
      </c>
      <c r="H11" s="26">
        <v>11.802315294800001</v>
      </c>
      <c r="I11" s="25">
        <v>12.995060633300001</v>
      </c>
      <c r="J11" s="26">
        <v>14.171716108900002</v>
      </c>
      <c r="K11" s="25">
        <v>15.314351158299999</v>
      </c>
      <c r="L11" s="26">
        <v>16.426663767099999</v>
      </c>
      <c r="M11" s="25">
        <v>17.520376441799996</v>
      </c>
      <c r="N11" s="26">
        <v>18.598451001200001</v>
      </c>
      <c r="O11" s="25">
        <v>19.664278224</v>
      </c>
      <c r="P11" s="26">
        <v>20.7224097247</v>
      </c>
      <c r="Q11" s="25">
        <v>21.773009716900003</v>
      </c>
      <c r="R11" s="26">
        <v>22.806169887900001</v>
      </c>
      <c r="S11" s="25">
        <v>23.8212680245</v>
      </c>
      <c r="T11" s="26">
        <v>24.8422021204</v>
      </c>
      <c r="U11" s="25">
        <v>25.872828743099998</v>
      </c>
      <c r="V11" s="26">
        <v>26.902019511100001</v>
      </c>
      <c r="W11" s="13"/>
      <c r="X11" s="13"/>
    </row>
    <row r="12" spans="1:24" s="6" customFormat="1" ht="16.5" customHeight="1" thickBot="1" x14ac:dyDescent="0.25">
      <c r="A12" s="71"/>
      <c r="B12" s="51" t="s">
        <v>57</v>
      </c>
      <c r="C12" s="25">
        <v>0</v>
      </c>
      <c r="D12" s="26">
        <v>0</v>
      </c>
      <c r="E12" s="25">
        <v>0</v>
      </c>
      <c r="F12" s="26">
        <v>0</v>
      </c>
      <c r="G12" s="25">
        <v>0</v>
      </c>
      <c r="H12" s="26">
        <v>0</v>
      </c>
      <c r="I12" s="25">
        <v>0</v>
      </c>
      <c r="J12" s="26">
        <v>0</v>
      </c>
      <c r="K12" s="25">
        <v>0</v>
      </c>
      <c r="L12" s="26">
        <v>0</v>
      </c>
      <c r="M12" s="25">
        <v>0</v>
      </c>
      <c r="N12" s="26">
        <v>0</v>
      </c>
      <c r="O12" s="25">
        <v>0</v>
      </c>
      <c r="P12" s="26">
        <v>0</v>
      </c>
      <c r="Q12" s="25">
        <v>0</v>
      </c>
      <c r="R12" s="26">
        <v>0</v>
      </c>
      <c r="S12" s="25">
        <v>0</v>
      </c>
      <c r="T12" s="26">
        <v>0</v>
      </c>
      <c r="U12" s="25">
        <v>0</v>
      </c>
      <c r="V12" s="26">
        <v>0</v>
      </c>
    </row>
    <row r="13" spans="1:24" ht="16.5" customHeight="1" thickBot="1" x14ac:dyDescent="0.25">
      <c r="A13" s="71"/>
      <c r="B13" s="55" t="s">
        <v>55</v>
      </c>
      <c r="C13" s="56">
        <v>204.83668641953395</v>
      </c>
      <c r="D13" s="57">
        <v>211.03633875182976</v>
      </c>
      <c r="E13" s="56">
        <v>214.04304564657883</v>
      </c>
      <c r="F13" s="57">
        <v>215.93458241821756</v>
      </c>
      <c r="G13" s="56">
        <v>217.79703328099586</v>
      </c>
      <c r="H13" s="57">
        <v>220.04648715207324</v>
      </c>
      <c r="I13" s="56">
        <v>221.2179693435038</v>
      </c>
      <c r="J13" s="57">
        <v>223.74290987690912</v>
      </c>
      <c r="K13" s="56">
        <v>226.71155895143391</v>
      </c>
      <c r="L13" s="57">
        <v>229.48398546369816</v>
      </c>
      <c r="M13" s="56">
        <v>232.64749037415544</v>
      </c>
      <c r="N13" s="57">
        <v>235.6959995695953</v>
      </c>
      <c r="O13" s="56">
        <v>238.69793409890866</v>
      </c>
      <c r="P13" s="57">
        <v>241.05611584816853</v>
      </c>
      <c r="Q13" s="56">
        <v>244.66821100576959</v>
      </c>
      <c r="R13" s="57">
        <v>249.031869263689</v>
      </c>
      <c r="S13" s="56">
        <v>252.35377798921257</v>
      </c>
      <c r="T13" s="57">
        <v>255.64982256333187</v>
      </c>
      <c r="U13" s="56">
        <v>259.45818637537832</v>
      </c>
      <c r="V13" s="57">
        <v>263.28423048908178</v>
      </c>
      <c r="W13" s="13"/>
      <c r="X13" s="13"/>
    </row>
    <row r="14" spans="1:24" ht="16.5" customHeight="1" x14ac:dyDescent="0.2">
      <c r="A14" s="13"/>
      <c r="C14" s="13"/>
      <c r="D14" s="13"/>
      <c r="E14" s="13"/>
      <c r="F14" s="13"/>
      <c r="G14" s="13"/>
      <c r="H14" s="13"/>
      <c r="I14" s="13"/>
      <c r="J14" s="13"/>
      <c r="K14" s="13"/>
      <c r="L14" s="13"/>
      <c r="M14" s="13"/>
      <c r="N14" s="13"/>
      <c r="O14" s="13"/>
      <c r="P14" s="13"/>
      <c r="Q14" s="13"/>
      <c r="R14" s="13"/>
      <c r="S14" s="13"/>
      <c r="T14" s="13"/>
      <c r="U14" s="13"/>
      <c r="V14" s="13"/>
      <c r="W14" s="13"/>
      <c r="X14" s="13"/>
    </row>
    <row r="15" spans="1:24" ht="16.5" customHeight="1" x14ac:dyDescent="0.2">
      <c r="A15" s="13"/>
      <c r="C15" s="13"/>
      <c r="D15" s="13"/>
      <c r="E15" s="13"/>
      <c r="F15" s="13"/>
      <c r="G15" s="13"/>
      <c r="H15" s="13"/>
      <c r="I15" s="13"/>
      <c r="J15" s="13"/>
      <c r="K15" s="13"/>
      <c r="L15" s="13"/>
      <c r="M15" s="13"/>
      <c r="N15" s="13"/>
      <c r="O15" s="13"/>
      <c r="P15" s="13"/>
      <c r="Q15" s="13"/>
      <c r="R15" s="13"/>
      <c r="S15" s="13"/>
      <c r="T15" s="13"/>
      <c r="U15" s="13"/>
      <c r="V15" s="13"/>
      <c r="W15" s="13"/>
      <c r="X15" s="13"/>
    </row>
    <row r="16" spans="1:24" ht="16.5" customHeight="1" thickBot="1" x14ac:dyDescent="0.25">
      <c r="A16" s="13"/>
      <c r="C16" s="13"/>
      <c r="D16" s="13"/>
      <c r="E16" s="13"/>
      <c r="F16" s="13"/>
      <c r="G16" s="13"/>
      <c r="H16" s="13"/>
      <c r="I16" s="13"/>
      <c r="J16" s="13"/>
      <c r="K16" s="13"/>
      <c r="L16" s="13"/>
      <c r="M16" s="13"/>
      <c r="N16" s="13"/>
      <c r="O16" s="13"/>
      <c r="P16" s="13"/>
      <c r="Q16" s="13"/>
      <c r="R16" s="13"/>
      <c r="S16" s="13"/>
      <c r="T16" s="13"/>
      <c r="U16" s="13"/>
      <c r="V16" s="13"/>
    </row>
    <row r="17" spans="1:29" ht="16.5" customHeight="1" thickBot="1" x14ac:dyDescent="0.25">
      <c r="A17" s="24" t="s">
        <v>38</v>
      </c>
      <c r="B17" s="24" t="s">
        <v>23</v>
      </c>
      <c r="C17" s="12" t="s">
        <v>0</v>
      </c>
      <c r="D17" s="12" t="s">
        <v>1</v>
      </c>
      <c r="E17" s="12" t="s">
        <v>2</v>
      </c>
      <c r="F17" s="12" t="s">
        <v>3</v>
      </c>
      <c r="G17" s="12" t="s">
        <v>4</v>
      </c>
      <c r="H17" s="12" t="s">
        <v>5</v>
      </c>
      <c r="I17" s="12" t="s">
        <v>6</v>
      </c>
      <c r="J17" s="12" t="s">
        <v>7</v>
      </c>
      <c r="K17" s="12" t="s">
        <v>8</v>
      </c>
      <c r="L17" s="12" t="s">
        <v>9</v>
      </c>
      <c r="M17" s="12" t="s">
        <v>10</v>
      </c>
      <c r="N17" s="12" t="s">
        <v>11</v>
      </c>
      <c r="O17" s="12" t="s">
        <v>12</v>
      </c>
      <c r="P17" s="12" t="s">
        <v>13</v>
      </c>
      <c r="Q17" s="12" t="s">
        <v>14</v>
      </c>
      <c r="R17" s="12" t="s">
        <v>15</v>
      </c>
      <c r="S17" s="12" t="s">
        <v>16</v>
      </c>
      <c r="T17" s="12" t="s">
        <v>17</v>
      </c>
      <c r="U17" s="12" t="s">
        <v>18</v>
      </c>
      <c r="V17" s="12" t="s">
        <v>19</v>
      </c>
    </row>
    <row r="18" spans="1:29" ht="16.5" customHeight="1" thickBot="1" x14ac:dyDescent="0.25">
      <c r="A18" s="70" t="s">
        <v>39</v>
      </c>
      <c r="B18" s="49" t="s">
        <v>51</v>
      </c>
      <c r="C18" s="52">
        <v>56.632360764106188</v>
      </c>
      <c r="D18" s="52">
        <v>61.825332401414514</v>
      </c>
      <c r="E18" s="52">
        <v>65.963119137758653</v>
      </c>
      <c r="F18" s="52">
        <v>58.607645941745638</v>
      </c>
      <c r="G18" s="52">
        <v>55.716476044602601</v>
      </c>
      <c r="H18" s="52">
        <v>54.91891767140163</v>
      </c>
      <c r="I18" s="52">
        <v>52.981032029986345</v>
      </c>
      <c r="J18" s="52">
        <v>52.952393350282449</v>
      </c>
      <c r="K18" s="52">
        <v>54.324647054977348</v>
      </c>
      <c r="L18" s="52">
        <v>56.632602791542332</v>
      </c>
      <c r="M18" s="52">
        <v>58.199500411930202</v>
      </c>
      <c r="N18" s="52">
        <v>59.83989442346887</v>
      </c>
      <c r="O18" s="52">
        <v>60.896605157136385</v>
      </c>
      <c r="P18" s="52">
        <v>62.740058037100859</v>
      </c>
      <c r="Q18" s="52">
        <v>64.154502622865863</v>
      </c>
      <c r="R18" s="52">
        <v>66.331019439070133</v>
      </c>
      <c r="S18" s="52">
        <v>67.474818366578688</v>
      </c>
      <c r="T18" s="52">
        <v>68.392800003468921</v>
      </c>
      <c r="U18" s="52">
        <v>68.392800003468949</v>
      </c>
      <c r="V18" s="52">
        <v>68.392800003469162</v>
      </c>
      <c r="AC18">
        <v>0</v>
      </c>
    </row>
    <row r="19" spans="1:29" ht="16.5" customHeight="1" thickBot="1" x14ac:dyDescent="0.25">
      <c r="A19" s="71"/>
      <c r="B19" s="49" t="s">
        <v>52</v>
      </c>
      <c r="C19" s="52">
        <v>0</v>
      </c>
      <c r="D19" s="52">
        <v>0</v>
      </c>
      <c r="E19" s="52">
        <v>0</v>
      </c>
      <c r="F19" s="52">
        <v>0</v>
      </c>
      <c r="G19" s="52">
        <v>0</v>
      </c>
      <c r="H19" s="52">
        <v>0</v>
      </c>
      <c r="I19" s="52">
        <v>0</v>
      </c>
      <c r="J19" s="52">
        <v>0</v>
      </c>
      <c r="K19" s="52">
        <v>0</v>
      </c>
      <c r="L19" s="52">
        <v>0</v>
      </c>
      <c r="M19" s="52">
        <v>0</v>
      </c>
      <c r="N19" s="52">
        <v>0</v>
      </c>
      <c r="O19" s="52">
        <v>0</v>
      </c>
      <c r="P19" s="52">
        <v>0</v>
      </c>
      <c r="Q19" s="52">
        <v>0</v>
      </c>
      <c r="R19" s="52">
        <v>0</v>
      </c>
      <c r="S19" s="52">
        <v>0</v>
      </c>
      <c r="T19" s="52">
        <v>0</v>
      </c>
      <c r="U19" s="52">
        <v>0</v>
      </c>
      <c r="V19" s="52">
        <v>0</v>
      </c>
      <c r="AC19">
        <v>0</v>
      </c>
    </row>
    <row r="20" spans="1:29" ht="16.5" customHeight="1" thickBot="1" x14ac:dyDescent="0.25">
      <c r="A20" s="71"/>
      <c r="B20" s="49" t="s">
        <v>20</v>
      </c>
      <c r="C20" s="52">
        <v>2.8961912320034604</v>
      </c>
      <c r="D20" s="52">
        <v>2.8919592123840601</v>
      </c>
      <c r="E20" s="52">
        <v>2.8909940391567588</v>
      </c>
      <c r="F20" s="52">
        <v>2.8942252464825597</v>
      </c>
      <c r="G20" s="52">
        <v>2.8991523772612031</v>
      </c>
      <c r="H20" s="52">
        <v>2.8919038381209017</v>
      </c>
      <c r="I20" s="52">
        <v>2.89301769838697</v>
      </c>
      <c r="J20" s="52">
        <v>2.8976830126338795</v>
      </c>
      <c r="K20" s="52">
        <v>2.9075542563868888</v>
      </c>
      <c r="L20" s="52">
        <v>2.8979326767920699</v>
      </c>
      <c r="M20" s="52">
        <v>2.8963403146488305</v>
      </c>
      <c r="N20" s="52">
        <v>2.9038316585978334</v>
      </c>
      <c r="O20" s="52">
        <v>2.9233501824909123</v>
      </c>
      <c r="P20" s="52">
        <v>2.9024440622409116</v>
      </c>
      <c r="Q20" s="52">
        <v>2.9014907511352304</v>
      </c>
      <c r="R20" s="52">
        <v>3.1382178841847916</v>
      </c>
      <c r="S20" s="52">
        <v>3.1319657789691329</v>
      </c>
      <c r="T20" s="52">
        <v>3.105898664140252</v>
      </c>
      <c r="U20" s="52">
        <v>3.1706819455739215</v>
      </c>
      <c r="V20" s="52">
        <v>3.2676435467015201</v>
      </c>
      <c r="AC20">
        <v>0</v>
      </c>
    </row>
    <row r="21" spans="1:29" ht="16.5" customHeight="1" thickBot="1" x14ac:dyDescent="0.25">
      <c r="A21" s="71"/>
      <c r="B21" s="49" t="s">
        <v>53</v>
      </c>
      <c r="C21" s="52">
        <v>0</v>
      </c>
      <c r="D21" s="52">
        <v>0</v>
      </c>
      <c r="E21" s="52">
        <v>0</v>
      </c>
      <c r="F21" s="52">
        <v>0</v>
      </c>
      <c r="G21" s="52">
        <v>0</v>
      </c>
      <c r="H21" s="52">
        <v>0</v>
      </c>
      <c r="I21" s="52">
        <v>0</v>
      </c>
      <c r="J21" s="52">
        <v>0</v>
      </c>
      <c r="K21" s="52">
        <v>0</v>
      </c>
      <c r="L21" s="52">
        <v>0</v>
      </c>
      <c r="M21" s="52">
        <v>0</v>
      </c>
      <c r="N21" s="52">
        <v>0</v>
      </c>
      <c r="O21" s="52">
        <v>0</v>
      </c>
      <c r="P21" s="52">
        <v>0</v>
      </c>
      <c r="Q21" s="52">
        <v>0</v>
      </c>
      <c r="R21" s="52">
        <v>0</v>
      </c>
      <c r="S21" s="52">
        <v>0</v>
      </c>
      <c r="T21" s="52">
        <v>0</v>
      </c>
      <c r="U21" s="52">
        <v>0</v>
      </c>
      <c r="V21" s="52">
        <v>0</v>
      </c>
      <c r="AC21">
        <v>0</v>
      </c>
    </row>
    <row r="22" spans="1:29" ht="16.5" customHeight="1" thickBot="1" x14ac:dyDescent="0.25">
      <c r="A22" s="71"/>
      <c r="B22" s="49" t="s">
        <v>54</v>
      </c>
      <c r="C22" s="52">
        <v>0</v>
      </c>
      <c r="D22" s="52">
        <v>0</v>
      </c>
      <c r="E22" s="52">
        <v>0</v>
      </c>
      <c r="F22" s="52">
        <v>0</v>
      </c>
      <c r="G22" s="52">
        <v>0</v>
      </c>
      <c r="H22" s="52">
        <v>3.7805139160599997E-3</v>
      </c>
      <c r="I22" s="52">
        <v>5.3778599678299998E-3</v>
      </c>
      <c r="J22" s="52">
        <v>2.8497512365170001E-2</v>
      </c>
      <c r="K22" s="52">
        <v>4.5581711554179997E-2</v>
      </c>
      <c r="L22" s="52">
        <v>2.5287998969450002E-2</v>
      </c>
      <c r="M22" s="52">
        <v>6.5303140919899999E-2</v>
      </c>
      <c r="N22" s="52">
        <v>8.6755655766229997E-2</v>
      </c>
      <c r="O22" s="52">
        <v>0.23021977944398</v>
      </c>
      <c r="P22" s="52">
        <v>0.25099741166749001</v>
      </c>
      <c r="Q22" s="52">
        <v>0.38613393588379902</v>
      </c>
      <c r="R22" s="52">
        <v>0.474522770557679</v>
      </c>
      <c r="S22" s="52">
        <v>0.56331155214268003</v>
      </c>
      <c r="T22" s="52">
        <v>0.64220693433942899</v>
      </c>
      <c r="U22" s="52">
        <v>0.79880668679409006</v>
      </c>
      <c r="V22" s="52">
        <v>0.90016371647317095</v>
      </c>
      <c r="AC22">
        <v>0</v>
      </c>
    </row>
    <row r="23" spans="1:29" ht="16.5" customHeight="1" thickBot="1" x14ac:dyDescent="0.25">
      <c r="A23" s="71"/>
      <c r="B23" s="49" t="s">
        <v>135</v>
      </c>
      <c r="C23" s="52">
        <v>0.21250778056440997</v>
      </c>
      <c r="D23" s="52">
        <v>0.46248512377624001</v>
      </c>
      <c r="E23" s="52">
        <v>0.46248512394419</v>
      </c>
      <c r="F23" s="52">
        <v>0.46248512365296002</v>
      </c>
      <c r="G23" s="52">
        <v>0.46357383023151</v>
      </c>
      <c r="H23" s="52">
        <v>1.4846962075834198</v>
      </c>
      <c r="I23" s="52">
        <v>2.27353266809012</v>
      </c>
      <c r="J23" s="52">
        <v>3.0623691279395699</v>
      </c>
      <c r="K23" s="52">
        <v>3.2453084815520001</v>
      </c>
      <c r="L23" s="52">
        <v>3.2373702989392799</v>
      </c>
      <c r="M23" s="52">
        <v>3.23737029949578</v>
      </c>
      <c r="N23" s="52">
        <v>3.2373702996251899</v>
      </c>
      <c r="O23" s="52">
        <v>3.2453084816403202</v>
      </c>
      <c r="P23" s="52">
        <v>3.2373702993057401</v>
      </c>
      <c r="Q23" s="52">
        <v>3.2373702974772702</v>
      </c>
      <c r="R23" s="52">
        <v>3.2373702968779199</v>
      </c>
      <c r="S23" s="52">
        <v>3.2453084814148201</v>
      </c>
      <c r="T23" s="52">
        <v>3.2373702970943099</v>
      </c>
      <c r="U23" s="52">
        <v>3.2373702992929703</v>
      </c>
      <c r="V23" s="52">
        <v>3.2373702987358297</v>
      </c>
      <c r="AC23">
        <v>0</v>
      </c>
    </row>
    <row r="24" spans="1:29" ht="16.5" customHeight="1" thickBot="1" x14ac:dyDescent="0.25">
      <c r="A24" s="71"/>
      <c r="B24" s="49" t="s">
        <v>21</v>
      </c>
      <c r="C24" s="52">
        <v>2.1751114498180502</v>
      </c>
      <c r="D24" s="52">
        <v>2.1561791373816699</v>
      </c>
      <c r="E24" s="52">
        <v>2.1239012463468501</v>
      </c>
      <c r="F24" s="52">
        <v>6.3796032079329104</v>
      </c>
      <c r="G24" s="52">
        <v>8.1325693364806515</v>
      </c>
      <c r="H24" s="52">
        <v>8.1673440968537907</v>
      </c>
      <c r="I24" s="52">
        <v>8.1581865998446013</v>
      </c>
      <c r="J24" s="52">
        <v>8.1616502762268492</v>
      </c>
      <c r="K24" s="52">
        <v>8.0484019649412293</v>
      </c>
      <c r="L24" s="52">
        <v>8.1317417770055282</v>
      </c>
      <c r="M24" s="52">
        <v>8.1221093708280794</v>
      </c>
      <c r="N24" s="52">
        <v>8.1673440997619693</v>
      </c>
      <c r="O24" s="52">
        <v>8.2111478844462198</v>
      </c>
      <c r="P24" s="52">
        <v>8.0413077371323194</v>
      </c>
      <c r="Q24" s="52">
        <v>8.1150961986871906</v>
      </c>
      <c r="R24" s="52">
        <v>8.119603074765271</v>
      </c>
      <c r="S24" s="52">
        <v>8.1774113655786387</v>
      </c>
      <c r="T24" s="52">
        <v>8.1581865997316001</v>
      </c>
      <c r="U24" s="52">
        <v>8.1616502726282896</v>
      </c>
      <c r="V24" s="52">
        <v>8.0413077386189595</v>
      </c>
      <c r="AC24">
        <v>0</v>
      </c>
    </row>
    <row r="25" spans="1:29" ht="16.5" customHeight="1" thickBot="1" x14ac:dyDescent="0.25">
      <c r="A25" s="71"/>
      <c r="B25" s="49" t="s">
        <v>56</v>
      </c>
      <c r="C25" s="52">
        <v>0</v>
      </c>
      <c r="D25" s="52">
        <v>0</v>
      </c>
      <c r="E25" s="52">
        <v>0</v>
      </c>
      <c r="F25" s="52">
        <v>0</v>
      </c>
      <c r="G25" s="52">
        <v>0</v>
      </c>
      <c r="H25" s="52">
        <v>0</v>
      </c>
      <c r="I25" s="52">
        <v>0</v>
      </c>
      <c r="J25" s="52">
        <v>0</v>
      </c>
      <c r="K25" s="52">
        <v>0</v>
      </c>
      <c r="L25" s="52">
        <v>0</v>
      </c>
      <c r="M25" s="52">
        <v>0</v>
      </c>
      <c r="N25" s="52">
        <v>0</v>
      </c>
      <c r="O25" s="52">
        <v>0</v>
      </c>
      <c r="P25" s="52">
        <v>0</v>
      </c>
      <c r="Q25" s="52">
        <v>0</v>
      </c>
      <c r="R25" s="52">
        <v>0</v>
      </c>
      <c r="S25" s="52">
        <v>0</v>
      </c>
      <c r="T25" s="52">
        <v>0</v>
      </c>
      <c r="U25" s="52">
        <v>0</v>
      </c>
      <c r="V25" s="52">
        <v>0</v>
      </c>
      <c r="AC25">
        <v>0</v>
      </c>
    </row>
    <row r="26" spans="1:29" ht="16.5" customHeight="1" thickBot="1" x14ac:dyDescent="0.25">
      <c r="A26" s="71"/>
      <c r="B26" s="49" t="s">
        <v>136</v>
      </c>
      <c r="C26" s="52">
        <v>1.4620055870000002</v>
      </c>
      <c r="D26" s="52">
        <v>1.7052721930000001</v>
      </c>
      <c r="E26" s="52">
        <v>1.9535874340000001</v>
      </c>
      <c r="F26" s="52">
        <v>2.2053808739999998</v>
      </c>
      <c r="G26" s="52">
        <v>2.4612928090000001</v>
      </c>
      <c r="H26" s="52">
        <v>2.7210805770000004</v>
      </c>
      <c r="I26" s="52">
        <v>2.9859135299999999</v>
      </c>
      <c r="J26" s="52">
        <v>3.2551977160000001</v>
      </c>
      <c r="K26" s="52">
        <v>3.5276478299999998</v>
      </c>
      <c r="L26" s="52">
        <v>3.803431577</v>
      </c>
      <c r="M26" s="52">
        <v>4.0830812669999998</v>
      </c>
      <c r="N26" s="52">
        <v>4.3663091270000001</v>
      </c>
      <c r="O26" s="52">
        <v>4.6534945859999999</v>
      </c>
      <c r="P26" s="52">
        <v>4.9444925080000006</v>
      </c>
      <c r="Q26" s="52">
        <v>5.2388518700000004</v>
      </c>
      <c r="R26" s="52">
        <v>5.5350006800000005</v>
      </c>
      <c r="S26" s="52">
        <v>5.8328695289999999</v>
      </c>
      <c r="T26" s="52">
        <v>6.136536435</v>
      </c>
      <c r="U26" s="52">
        <v>6.4469068310000006</v>
      </c>
      <c r="V26" s="52">
        <v>6.7640106619999996</v>
      </c>
      <c r="AC26">
        <v>0</v>
      </c>
    </row>
    <row r="27" spans="1:29" ht="16.5" customHeight="1" thickBot="1" x14ac:dyDescent="0.25">
      <c r="A27" s="71"/>
      <c r="B27" s="49" t="s">
        <v>57</v>
      </c>
      <c r="C27" s="52">
        <v>0</v>
      </c>
      <c r="D27" s="52">
        <v>0</v>
      </c>
      <c r="E27" s="52">
        <v>0</v>
      </c>
      <c r="F27" s="52">
        <v>0</v>
      </c>
      <c r="G27" s="52">
        <v>0</v>
      </c>
      <c r="H27" s="52">
        <v>0</v>
      </c>
      <c r="I27" s="52">
        <v>0</v>
      </c>
      <c r="J27" s="52">
        <v>0</v>
      </c>
      <c r="K27" s="52">
        <v>0</v>
      </c>
      <c r="L27" s="52">
        <v>0</v>
      </c>
      <c r="M27" s="52">
        <v>0</v>
      </c>
      <c r="N27" s="52">
        <v>0</v>
      </c>
      <c r="O27" s="52">
        <v>0</v>
      </c>
      <c r="P27" s="52">
        <v>0</v>
      </c>
      <c r="Q27" s="52">
        <v>0</v>
      </c>
      <c r="R27" s="52">
        <v>0</v>
      </c>
      <c r="S27" s="52">
        <v>0</v>
      </c>
      <c r="T27" s="52">
        <v>0</v>
      </c>
      <c r="U27" s="52">
        <v>0</v>
      </c>
      <c r="V27" s="52">
        <v>0</v>
      </c>
      <c r="AC27">
        <v>0</v>
      </c>
    </row>
    <row r="28" spans="1:29" ht="16.5" customHeight="1" thickBot="1" x14ac:dyDescent="0.25">
      <c r="A28" s="70" t="s">
        <v>40</v>
      </c>
      <c r="B28" s="51" t="s">
        <v>51</v>
      </c>
      <c r="C28" s="53">
        <v>55.478360221581369</v>
      </c>
      <c r="D28" s="53">
        <v>56.755080002729031</v>
      </c>
      <c r="E28" s="53">
        <v>56.755080002730089</v>
      </c>
      <c r="F28" s="53">
        <v>56.755080002729358</v>
      </c>
      <c r="G28" s="53">
        <v>56.910573372600702</v>
      </c>
      <c r="H28" s="53">
        <v>56.755080002730011</v>
      </c>
      <c r="I28" s="53">
        <v>56.755080002729485</v>
      </c>
      <c r="J28" s="53">
        <v>56.755080002729578</v>
      </c>
      <c r="K28" s="53">
        <v>56.910573372599295</v>
      </c>
      <c r="L28" s="53">
        <v>56.755080002730018</v>
      </c>
      <c r="M28" s="53">
        <v>56.755080002729606</v>
      </c>
      <c r="N28" s="53">
        <v>56.755080002729379</v>
      </c>
      <c r="O28" s="53">
        <v>56.910573372600282</v>
      </c>
      <c r="P28" s="53">
        <v>56.755080002729805</v>
      </c>
      <c r="Q28" s="53">
        <v>57.496875072164208</v>
      </c>
      <c r="R28" s="53">
        <v>58.157212589513918</v>
      </c>
      <c r="S28" s="53">
        <v>58.610583921886565</v>
      </c>
      <c r="T28" s="53">
        <v>59.960907265533059</v>
      </c>
      <c r="U28" s="53">
        <v>62.009000297431932</v>
      </c>
      <c r="V28" s="53">
        <v>63.991281627779266</v>
      </c>
      <c r="AC28">
        <v>0</v>
      </c>
    </row>
    <row r="29" spans="1:29" ht="16.5" customHeight="1" thickBot="1" x14ac:dyDescent="0.25">
      <c r="A29" s="71"/>
      <c r="B29" s="51" t="s">
        <v>52</v>
      </c>
      <c r="C29" s="53">
        <v>0</v>
      </c>
      <c r="D29" s="53">
        <v>0</v>
      </c>
      <c r="E29" s="53">
        <v>0</v>
      </c>
      <c r="F29" s="53">
        <v>0</v>
      </c>
      <c r="G29" s="53">
        <v>0</v>
      </c>
      <c r="H29" s="53">
        <v>0</v>
      </c>
      <c r="I29" s="53">
        <v>0</v>
      </c>
      <c r="J29" s="53">
        <v>0</v>
      </c>
      <c r="K29" s="53">
        <v>0</v>
      </c>
      <c r="L29" s="53">
        <v>0</v>
      </c>
      <c r="M29" s="53">
        <v>0</v>
      </c>
      <c r="N29" s="53">
        <v>0</v>
      </c>
      <c r="O29" s="53">
        <v>0</v>
      </c>
      <c r="P29" s="53">
        <v>0</v>
      </c>
      <c r="Q29" s="53">
        <v>0</v>
      </c>
      <c r="R29" s="53">
        <v>0</v>
      </c>
      <c r="S29" s="53">
        <v>0</v>
      </c>
      <c r="T29" s="53">
        <v>0</v>
      </c>
      <c r="U29" s="53">
        <v>0</v>
      </c>
      <c r="V29" s="53">
        <v>0</v>
      </c>
      <c r="AC29">
        <v>0</v>
      </c>
    </row>
    <row r="30" spans="1:29" ht="16.5" customHeight="1" thickBot="1" x14ac:dyDescent="0.25">
      <c r="A30" s="71"/>
      <c r="B30" s="51" t="s">
        <v>20</v>
      </c>
      <c r="C30" s="53">
        <v>0.64461516517659001</v>
      </c>
      <c r="D30" s="53">
        <v>0.64329773406048008</v>
      </c>
      <c r="E30" s="53">
        <v>0.64431083350987006</v>
      </c>
      <c r="F30" s="53">
        <v>0.64571000954011992</v>
      </c>
      <c r="G30" s="53">
        <v>0.64598141250053009</v>
      </c>
      <c r="H30" s="53">
        <v>0.64329773406043</v>
      </c>
      <c r="I30" s="53">
        <v>0.64379773406043994</v>
      </c>
      <c r="J30" s="53">
        <v>0.65071954843287994</v>
      </c>
      <c r="K30" s="53">
        <v>0.65631205280646998</v>
      </c>
      <c r="L30" s="53">
        <v>0.65064607501298999</v>
      </c>
      <c r="M30" s="53">
        <v>0.65192440909583005</v>
      </c>
      <c r="N30" s="53">
        <v>0.67309556093209999</v>
      </c>
      <c r="O30" s="53">
        <v>0.79620637589216003</v>
      </c>
      <c r="P30" s="53">
        <v>0.66329773406039993</v>
      </c>
      <c r="Q30" s="53">
        <v>0.65770656200466004</v>
      </c>
      <c r="R30" s="53">
        <v>0.89689636130784989</v>
      </c>
      <c r="S30" s="53">
        <v>0.93405244991443004</v>
      </c>
      <c r="T30" s="53">
        <v>0.83918569648659003</v>
      </c>
      <c r="U30" s="53">
        <v>0.98610653846202012</v>
      </c>
      <c r="V30" s="53">
        <v>0.95996242729980996</v>
      </c>
      <c r="AC30">
        <v>0</v>
      </c>
    </row>
    <row r="31" spans="1:29" ht="16.5" customHeight="1" thickBot="1" x14ac:dyDescent="0.25">
      <c r="A31" s="71"/>
      <c r="B31" s="51" t="s">
        <v>53</v>
      </c>
      <c r="C31" s="53">
        <v>0</v>
      </c>
      <c r="D31" s="53">
        <v>0</v>
      </c>
      <c r="E31" s="53">
        <v>0</v>
      </c>
      <c r="F31" s="53">
        <v>0</v>
      </c>
      <c r="G31" s="53">
        <v>0</v>
      </c>
      <c r="H31" s="53">
        <v>0</v>
      </c>
      <c r="I31" s="53">
        <v>0</v>
      </c>
      <c r="J31" s="53">
        <v>0</v>
      </c>
      <c r="K31" s="53">
        <v>0</v>
      </c>
      <c r="L31" s="53">
        <v>0</v>
      </c>
      <c r="M31" s="53">
        <v>0</v>
      </c>
      <c r="N31" s="53">
        <v>0</v>
      </c>
      <c r="O31" s="53">
        <v>0</v>
      </c>
      <c r="P31" s="53">
        <v>0</v>
      </c>
      <c r="Q31" s="53">
        <v>0</v>
      </c>
      <c r="R31" s="53">
        <v>0</v>
      </c>
      <c r="S31" s="53">
        <v>0</v>
      </c>
      <c r="T31" s="53">
        <v>0</v>
      </c>
      <c r="U31" s="53">
        <v>0</v>
      </c>
      <c r="V31" s="53">
        <v>0</v>
      </c>
      <c r="AC31">
        <v>0</v>
      </c>
    </row>
    <row r="32" spans="1:29" ht="16.5" customHeight="1" thickBot="1" x14ac:dyDescent="0.25">
      <c r="A32" s="71"/>
      <c r="B32" s="51" t="s">
        <v>54</v>
      </c>
      <c r="C32" s="53">
        <v>2.08143175209E-3</v>
      </c>
      <c r="D32" s="53">
        <v>7.1889096140000011E-4</v>
      </c>
      <c r="E32" s="53">
        <v>7.7001615498899995E-3</v>
      </c>
      <c r="F32" s="53">
        <v>4.6559737700000006E-4</v>
      </c>
      <c r="G32" s="53">
        <v>1.011430145048E-2</v>
      </c>
      <c r="H32" s="53">
        <v>1.50071826717E-2</v>
      </c>
      <c r="I32" s="53">
        <v>1.8473341273960001E-2</v>
      </c>
      <c r="J32" s="53">
        <v>0.16628432758348999</v>
      </c>
      <c r="K32" s="53">
        <v>0.24659849381478019</v>
      </c>
      <c r="L32" s="53">
        <v>0.18778286060627</v>
      </c>
      <c r="M32" s="53">
        <v>0.23637702560704002</v>
      </c>
      <c r="N32" s="53">
        <v>0.26707118418480003</v>
      </c>
      <c r="O32" s="53">
        <v>0.36694996736004987</v>
      </c>
      <c r="P32" s="53">
        <v>0.60708885010581015</v>
      </c>
      <c r="Q32" s="53">
        <v>0.7033973443096897</v>
      </c>
      <c r="R32" s="53">
        <v>0.53530226090262079</v>
      </c>
      <c r="S32" s="53">
        <v>0.74712217515339996</v>
      </c>
      <c r="T32" s="53">
        <v>1.0985145333597506</v>
      </c>
      <c r="U32" s="53">
        <v>1.3668759788316101</v>
      </c>
      <c r="V32" s="53">
        <v>2.1571835719889814</v>
      </c>
      <c r="AC32">
        <v>0</v>
      </c>
    </row>
    <row r="33" spans="1:29" ht="16.5" customHeight="1" thickBot="1" x14ac:dyDescent="0.25">
      <c r="A33" s="71"/>
      <c r="B33" s="51" t="s">
        <v>135</v>
      </c>
      <c r="C33" s="53">
        <v>0</v>
      </c>
      <c r="D33" s="53">
        <v>0</v>
      </c>
      <c r="E33" s="53">
        <v>0</v>
      </c>
      <c r="F33" s="53">
        <v>0</v>
      </c>
      <c r="G33" s="53">
        <v>0</v>
      </c>
      <c r="H33" s="53">
        <v>0.79143910989999999</v>
      </c>
      <c r="I33" s="53">
        <v>1.5828782207919998</v>
      </c>
      <c r="J33" s="53">
        <v>1.9816898423779998</v>
      </c>
      <c r="K33" s="53">
        <v>1.98616359105</v>
      </c>
      <c r="L33" s="53">
        <v>1.9816898399740013</v>
      </c>
      <c r="M33" s="53">
        <v>1.9816898372579999</v>
      </c>
      <c r="N33" s="53">
        <v>1.9816898415919999</v>
      </c>
      <c r="O33" s="53">
        <v>1.9861635894179999</v>
      </c>
      <c r="P33" s="53">
        <v>1.981689840212</v>
      </c>
      <c r="Q33" s="53">
        <v>1.9816898398339999</v>
      </c>
      <c r="R33" s="53">
        <v>1.981689838816</v>
      </c>
      <c r="S33" s="53">
        <v>1.9861635893859988</v>
      </c>
      <c r="T33" s="53">
        <v>1.9816898375159999</v>
      </c>
      <c r="U33" s="53">
        <v>1.9816898399499991</v>
      </c>
      <c r="V33" s="53">
        <v>1.9816898392840001</v>
      </c>
      <c r="AC33">
        <v>0</v>
      </c>
    </row>
    <row r="34" spans="1:29" ht="16.5" customHeight="1" thickBot="1" x14ac:dyDescent="0.25">
      <c r="A34" s="71"/>
      <c r="B34" s="51" t="s">
        <v>21</v>
      </c>
      <c r="C34" s="53">
        <v>0</v>
      </c>
      <c r="D34" s="53">
        <v>0</v>
      </c>
      <c r="E34" s="53">
        <v>0</v>
      </c>
      <c r="F34" s="53">
        <v>0.67595441782999999</v>
      </c>
      <c r="G34" s="53">
        <v>1.29798853711216</v>
      </c>
      <c r="H34" s="53">
        <v>1.3049050248476202</v>
      </c>
      <c r="I34" s="53">
        <v>1.31074007742078</v>
      </c>
      <c r="J34" s="53">
        <v>1.3146023651426102</v>
      </c>
      <c r="K34" s="53">
        <v>1.2978176884518999</v>
      </c>
      <c r="L34" s="53">
        <v>1.3025685941756502</v>
      </c>
      <c r="M34" s="53">
        <v>1.3001052388250101</v>
      </c>
      <c r="N34" s="53">
        <v>1.3049050255731198</v>
      </c>
      <c r="O34" s="53">
        <v>1.3192716149503598</v>
      </c>
      <c r="P34" s="53">
        <v>1.29492908080053</v>
      </c>
      <c r="Q34" s="53">
        <v>1.3041086112075999</v>
      </c>
      <c r="R34" s="53">
        <v>1.2974376289501199</v>
      </c>
      <c r="S34" s="53">
        <v>1.30351009771427</v>
      </c>
      <c r="T34" s="53">
        <v>1.3107400769192801</v>
      </c>
      <c r="U34" s="53">
        <v>1.31460236371499</v>
      </c>
      <c r="V34" s="53">
        <v>1.29492908006356</v>
      </c>
      <c r="AC34">
        <v>0</v>
      </c>
    </row>
    <row r="35" spans="1:29" ht="16.5" customHeight="1" thickBot="1" x14ac:dyDescent="0.25">
      <c r="A35" s="71"/>
      <c r="B35" s="51" t="s">
        <v>56</v>
      </c>
      <c r="C35" s="53">
        <v>0</v>
      </c>
      <c r="D35" s="53">
        <v>0</v>
      </c>
      <c r="E35" s="53">
        <v>0</v>
      </c>
      <c r="F35" s="53">
        <v>0</v>
      </c>
      <c r="G35" s="53">
        <v>0</v>
      </c>
      <c r="H35" s="53">
        <v>0</v>
      </c>
      <c r="I35" s="53">
        <v>0</v>
      </c>
      <c r="J35" s="53">
        <v>0</v>
      </c>
      <c r="K35" s="53">
        <v>0</v>
      </c>
      <c r="L35" s="53">
        <v>0</v>
      </c>
      <c r="M35" s="53">
        <v>0</v>
      </c>
      <c r="N35" s="53">
        <v>0</v>
      </c>
      <c r="O35" s="53">
        <v>0</v>
      </c>
      <c r="P35" s="53">
        <v>0</v>
      </c>
      <c r="Q35" s="53">
        <v>0</v>
      </c>
      <c r="R35" s="53">
        <v>0</v>
      </c>
      <c r="S35" s="53">
        <v>0</v>
      </c>
      <c r="T35" s="53">
        <v>0</v>
      </c>
      <c r="U35" s="53">
        <v>0</v>
      </c>
      <c r="V35" s="53">
        <v>0</v>
      </c>
      <c r="AC35">
        <v>0</v>
      </c>
    </row>
    <row r="36" spans="1:29" ht="16.5" customHeight="1" thickBot="1" x14ac:dyDescent="0.25">
      <c r="A36" s="71"/>
      <c r="B36" s="51" t="s">
        <v>136</v>
      </c>
      <c r="C36" s="53">
        <v>2.3112543350000001</v>
      </c>
      <c r="D36" s="53">
        <v>2.7476229060000001</v>
      </c>
      <c r="E36" s="53">
        <v>3.1907862679999996</v>
      </c>
      <c r="F36" s="53">
        <v>3.6375217579999997</v>
      </c>
      <c r="G36" s="53">
        <v>4.0899964390000001</v>
      </c>
      <c r="H36" s="53">
        <v>4.5457196190000007</v>
      </c>
      <c r="I36" s="53">
        <v>4.9783025600000004</v>
      </c>
      <c r="J36" s="53">
        <v>5.3746434980000002</v>
      </c>
      <c r="K36" s="53">
        <v>5.7426658059999998</v>
      </c>
      <c r="L36" s="53">
        <v>6.0895716200000001</v>
      </c>
      <c r="M36" s="53">
        <v>6.4209173659999994</v>
      </c>
      <c r="N36" s="53">
        <v>6.7398882649999994</v>
      </c>
      <c r="O36" s="53">
        <v>7.0495287879999999</v>
      </c>
      <c r="P36" s="53">
        <v>7.3517266530000001</v>
      </c>
      <c r="Q36" s="53">
        <v>7.6476859160000004</v>
      </c>
      <c r="R36" s="53">
        <v>7.9374334259999992</v>
      </c>
      <c r="S36" s="53">
        <v>8.2223223060000006</v>
      </c>
      <c r="T36" s="53">
        <v>8.5065883840000005</v>
      </c>
      <c r="U36" s="53">
        <v>8.7915569369999993</v>
      </c>
      <c r="V36" s="53">
        <v>9.0777104699999995</v>
      </c>
      <c r="AC36">
        <v>0</v>
      </c>
    </row>
    <row r="37" spans="1:29" ht="16.5" customHeight="1" thickBot="1" x14ac:dyDescent="0.25">
      <c r="A37" s="71"/>
      <c r="B37" s="51" t="s">
        <v>57</v>
      </c>
      <c r="C37" s="53">
        <v>0</v>
      </c>
      <c r="D37" s="53">
        <v>0</v>
      </c>
      <c r="E37" s="53">
        <v>0</v>
      </c>
      <c r="F37" s="53">
        <v>0</v>
      </c>
      <c r="G37" s="53">
        <v>0</v>
      </c>
      <c r="H37" s="53">
        <v>0</v>
      </c>
      <c r="I37" s="53">
        <v>0</v>
      </c>
      <c r="J37" s="53">
        <v>0</v>
      </c>
      <c r="K37" s="53">
        <v>0</v>
      </c>
      <c r="L37" s="53">
        <v>0</v>
      </c>
      <c r="M37" s="53">
        <v>0</v>
      </c>
      <c r="N37" s="53">
        <v>0</v>
      </c>
      <c r="O37" s="53">
        <v>0</v>
      </c>
      <c r="P37" s="53">
        <v>0</v>
      </c>
      <c r="Q37" s="53">
        <v>0</v>
      </c>
      <c r="R37" s="53">
        <v>0</v>
      </c>
      <c r="S37" s="53">
        <v>0</v>
      </c>
      <c r="T37" s="53">
        <v>0</v>
      </c>
      <c r="U37" s="53">
        <v>0</v>
      </c>
      <c r="V37" s="53">
        <v>0</v>
      </c>
      <c r="AC37">
        <v>0</v>
      </c>
    </row>
    <row r="38" spans="1:29" ht="16.5" customHeight="1" thickBot="1" x14ac:dyDescent="0.25">
      <c r="A38" s="70" t="s">
        <v>42</v>
      </c>
      <c r="B38" s="49" t="s">
        <v>51</v>
      </c>
      <c r="C38" s="52">
        <v>0</v>
      </c>
      <c r="D38" s="52">
        <v>0</v>
      </c>
      <c r="E38" s="52">
        <v>0</v>
      </c>
      <c r="F38" s="52">
        <v>0</v>
      </c>
      <c r="G38" s="52">
        <v>0</v>
      </c>
      <c r="H38" s="52">
        <v>0</v>
      </c>
      <c r="I38" s="52">
        <v>0</v>
      </c>
      <c r="J38" s="52">
        <v>0</v>
      </c>
      <c r="K38" s="52">
        <v>0</v>
      </c>
      <c r="L38" s="52">
        <v>0</v>
      </c>
      <c r="M38" s="52">
        <v>0</v>
      </c>
      <c r="N38" s="52">
        <v>0</v>
      </c>
      <c r="O38" s="52">
        <v>0</v>
      </c>
      <c r="P38" s="52">
        <v>0</v>
      </c>
      <c r="Q38" s="52">
        <v>0</v>
      </c>
      <c r="R38" s="52">
        <v>0</v>
      </c>
      <c r="S38" s="52">
        <v>0</v>
      </c>
      <c r="T38" s="52">
        <v>0</v>
      </c>
      <c r="U38" s="52">
        <v>0</v>
      </c>
      <c r="V38" s="52">
        <v>0</v>
      </c>
      <c r="AC38">
        <v>0</v>
      </c>
    </row>
    <row r="39" spans="1:29" ht="16.5" customHeight="1" thickBot="1" x14ac:dyDescent="0.25">
      <c r="A39" s="71"/>
      <c r="B39" s="49" t="s">
        <v>52</v>
      </c>
      <c r="C39" s="52">
        <v>4.5332659728326501</v>
      </c>
      <c r="D39" s="52">
        <v>3.0097913426184499</v>
      </c>
      <c r="E39" s="52">
        <v>0</v>
      </c>
      <c r="F39" s="52">
        <v>0</v>
      </c>
      <c r="G39" s="52">
        <v>0</v>
      </c>
      <c r="H39" s="52">
        <v>0</v>
      </c>
      <c r="I39" s="52">
        <v>0</v>
      </c>
      <c r="J39" s="52">
        <v>0</v>
      </c>
      <c r="K39" s="52">
        <v>0</v>
      </c>
      <c r="L39" s="52">
        <v>0</v>
      </c>
      <c r="M39" s="52">
        <v>0</v>
      </c>
      <c r="N39" s="52">
        <v>0</v>
      </c>
      <c r="O39" s="52">
        <v>0</v>
      </c>
      <c r="P39" s="52">
        <v>0</v>
      </c>
      <c r="Q39" s="52">
        <v>0</v>
      </c>
      <c r="R39" s="52">
        <v>0</v>
      </c>
      <c r="S39" s="52">
        <v>0</v>
      </c>
      <c r="T39" s="52">
        <v>0</v>
      </c>
      <c r="U39" s="52">
        <v>0</v>
      </c>
      <c r="V39" s="52">
        <v>0</v>
      </c>
      <c r="AC39">
        <v>0</v>
      </c>
    </row>
    <row r="40" spans="1:29" ht="16.5" customHeight="1" thickBot="1" x14ac:dyDescent="0.25">
      <c r="A40" s="71"/>
      <c r="B40" s="49" t="s">
        <v>20</v>
      </c>
      <c r="C40" s="52">
        <v>0</v>
      </c>
      <c r="D40" s="52">
        <v>0</v>
      </c>
      <c r="E40" s="52">
        <v>0</v>
      </c>
      <c r="F40" s="52">
        <v>0</v>
      </c>
      <c r="G40" s="52">
        <v>0</v>
      </c>
      <c r="H40" s="52">
        <v>0</v>
      </c>
      <c r="I40" s="52">
        <v>0</v>
      </c>
      <c r="J40" s="52">
        <v>0</v>
      </c>
      <c r="K40" s="52">
        <v>0</v>
      </c>
      <c r="L40" s="52">
        <v>0</v>
      </c>
      <c r="M40" s="52">
        <v>0</v>
      </c>
      <c r="N40" s="52">
        <v>0</v>
      </c>
      <c r="O40" s="52">
        <v>0</v>
      </c>
      <c r="P40" s="52">
        <v>0</v>
      </c>
      <c r="Q40" s="52">
        <v>0</v>
      </c>
      <c r="R40" s="52">
        <v>0</v>
      </c>
      <c r="S40" s="52">
        <v>0</v>
      </c>
      <c r="T40" s="52">
        <v>0</v>
      </c>
      <c r="U40" s="52">
        <v>0</v>
      </c>
      <c r="V40" s="52">
        <v>0</v>
      </c>
      <c r="AC40">
        <v>0</v>
      </c>
    </row>
    <row r="41" spans="1:29" ht="16.5" customHeight="1" thickBot="1" x14ac:dyDescent="0.25">
      <c r="A41" s="71"/>
      <c r="B41" s="49" t="s">
        <v>53</v>
      </c>
      <c r="C41" s="52">
        <v>0</v>
      </c>
      <c r="D41" s="52">
        <v>0</v>
      </c>
      <c r="E41" s="52">
        <v>1.4961535648E-4</v>
      </c>
      <c r="F41" s="52">
        <v>0</v>
      </c>
      <c r="G41" s="52">
        <v>1.0400000000000001E-4</v>
      </c>
      <c r="H41" s="52">
        <v>4.9459751800000003E-5</v>
      </c>
      <c r="I41" s="52">
        <v>0</v>
      </c>
      <c r="J41" s="52">
        <v>0</v>
      </c>
      <c r="K41" s="52">
        <v>0</v>
      </c>
      <c r="L41" s="52">
        <v>1.4200000000000001E-4</v>
      </c>
      <c r="M41" s="52">
        <v>0</v>
      </c>
      <c r="N41" s="52">
        <v>0</v>
      </c>
      <c r="O41" s="52">
        <v>0</v>
      </c>
      <c r="P41" s="52">
        <v>5.0000000000000002E-5</v>
      </c>
      <c r="Q41" s="52">
        <v>4.5100796819999995E-5</v>
      </c>
      <c r="R41" s="52">
        <v>5.0000000000000002E-5</v>
      </c>
      <c r="S41" s="52">
        <v>6.3073980000000001E-7</v>
      </c>
      <c r="T41" s="52">
        <v>0</v>
      </c>
      <c r="U41" s="52">
        <v>0</v>
      </c>
      <c r="V41" s="52">
        <v>0</v>
      </c>
      <c r="AC41">
        <v>0</v>
      </c>
    </row>
    <row r="42" spans="1:29" ht="16.5" customHeight="1" thickBot="1" x14ac:dyDescent="0.25">
      <c r="A42" s="71"/>
      <c r="B42" s="49" t="s">
        <v>54</v>
      </c>
      <c r="C42" s="52">
        <v>0.31538027363033988</v>
      </c>
      <c r="D42" s="52">
        <v>0.60934297969856999</v>
      </c>
      <c r="E42" s="52">
        <v>1.1755060801834998</v>
      </c>
      <c r="F42" s="52">
        <v>0.44074718975624999</v>
      </c>
      <c r="G42" s="52">
        <v>0.31890386698687978</v>
      </c>
      <c r="H42" s="52">
        <v>0.25039599524881001</v>
      </c>
      <c r="I42" s="52">
        <v>0.19835024242157001</v>
      </c>
      <c r="J42" s="52">
        <v>0.22571427731398006</v>
      </c>
      <c r="K42" s="52">
        <v>0.25876110223973009</v>
      </c>
      <c r="L42" s="52">
        <v>0.29783786405493001</v>
      </c>
      <c r="M42" s="52">
        <v>0.28609999763881999</v>
      </c>
      <c r="N42" s="52">
        <v>0.26528382115990989</v>
      </c>
      <c r="O42" s="52">
        <v>0.30836864627558996</v>
      </c>
      <c r="P42" s="52">
        <v>0.3921835266440501</v>
      </c>
      <c r="Q42" s="52">
        <v>0.50889656738492983</v>
      </c>
      <c r="R42" s="52">
        <v>0.48718750262787996</v>
      </c>
      <c r="S42" s="52">
        <v>0.54444816743801971</v>
      </c>
      <c r="T42" s="52">
        <v>0.50823387567972977</v>
      </c>
      <c r="U42" s="52">
        <v>0.64077642710426996</v>
      </c>
      <c r="V42" s="52">
        <v>0.73275952265679023</v>
      </c>
      <c r="AC42">
        <v>0</v>
      </c>
    </row>
    <row r="43" spans="1:29" ht="16.5" customHeight="1" thickBot="1" x14ac:dyDescent="0.25">
      <c r="A43" s="71"/>
      <c r="B43" s="49" t="s">
        <v>135</v>
      </c>
      <c r="C43" s="52">
        <v>0</v>
      </c>
      <c r="D43" s="52">
        <v>0</v>
      </c>
      <c r="E43" s="52">
        <v>0</v>
      </c>
      <c r="F43" s="52">
        <v>0.41260349986</v>
      </c>
      <c r="G43" s="52">
        <v>0.827799899916</v>
      </c>
      <c r="H43" s="52">
        <v>1.237810499556</v>
      </c>
      <c r="I43" s="52">
        <v>1.6504140003519998</v>
      </c>
      <c r="J43" s="52">
        <v>1.67352236352254</v>
      </c>
      <c r="K43" s="52">
        <v>1.6787807697599</v>
      </c>
      <c r="L43" s="52">
        <v>1.6735223642121599</v>
      </c>
      <c r="M43" s="52">
        <v>1.6726033953497699</v>
      </c>
      <c r="N43" s="52">
        <v>1.6546253966598299</v>
      </c>
      <c r="O43" s="52">
        <v>1.6481190117963098</v>
      </c>
      <c r="P43" s="52">
        <v>1.6697173767725</v>
      </c>
      <c r="Q43" s="52">
        <v>1.6727743351198301</v>
      </c>
      <c r="R43" s="52">
        <v>1.6192316274982199</v>
      </c>
      <c r="S43" s="52">
        <v>1.6313973992044</v>
      </c>
      <c r="T43" s="52">
        <v>1.61835077401641</v>
      </c>
      <c r="U43" s="52">
        <v>1.6198262435258701</v>
      </c>
      <c r="V43" s="52">
        <v>1.6085471743292001</v>
      </c>
      <c r="AC43">
        <v>0</v>
      </c>
    </row>
    <row r="44" spans="1:29" ht="16.5" customHeight="1" thickBot="1" x14ac:dyDescent="0.25">
      <c r="A44" s="71"/>
      <c r="B44" s="49" t="s">
        <v>21</v>
      </c>
      <c r="C44" s="52">
        <v>4.9995554236340292</v>
      </c>
      <c r="D44" s="52">
        <v>4.94455298556203</v>
      </c>
      <c r="E44" s="52">
        <v>4.9105991474836594</v>
      </c>
      <c r="F44" s="52">
        <v>6.6052251650668605</v>
      </c>
      <c r="G44" s="52">
        <v>6.6801671921612913</v>
      </c>
      <c r="H44" s="52">
        <v>6.6596623693224082</v>
      </c>
      <c r="I44" s="52">
        <v>6.6427419330998196</v>
      </c>
      <c r="J44" s="52">
        <v>6.6067225606538198</v>
      </c>
      <c r="K44" s="52">
        <v>6.5682839903074299</v>
      </c>
      <c r="L44" s="52">
        <v>6.5888809108042601</v>
      </c>
      <c r="M44" s="52">
        <v>6.6049811035569697</v>
      </c>
      <c r="N44" s="52">
        <v>6.6217362771754091</v>
      </c>
      <c r="O44" s="52">
        <v>6.6547893876727606</v>
      </c>
      <c r="P44" s="52">
        <v>6.5212319963211494</v>
      </c>
      <c r="Q44" s="52">
        <v>6.5304421859233095</v>
      </c>
      <c r="R44" s="52">
        <v>6.6278180850884496</v>
      </c>
      <c r="S44" s="52">
        <v>6.6500828616423702</v>
      </c>
      <c r="T44" s="52">
        <v>6.6173299729498218</v>
      </c>
      <c r="U44" s="52">
        <v>6.5810049100236201</v>
      </c>
      <c r="V44" s="52">
        <v>6.5445989229598807</v>
      </c>
      <c r="AC44">
        <v>0</v>
      </c>
    </row>
    <row r="45" spans="1:29" ht="16.5" customHeight="1" thickBot="1" x14ac:dyDescent="0.25">
      <c r="A45" s="71"/>
      <c r="B45" s="49" t="s">
        <v>56</v>
      </c>
      <c r="C45" s="52">
        <v>0</v>
      </c>
      <c r="D45" s="52">
        <v>0</v>
      </c>
      <c r="E45" s="52">
        <v>0</v>
      </c>
      <c r="F45" s="52">
        <v>0.18262332799868</v>
      </c>
      <c r="G45" s="52">
        <v>0.18312366588362</v>
      </c>
      <c r="H45" s="52">
        <v>0.18262332799879999</v>
      </c>
      <c r="I45" s="52">
        <v>0.18262332799877898</v>
      </c>
      <c r="J45" s="52">
        <v>0.18262332799877001</v>
      </c>
      <c r="K45" s="52">
        <v>0.18312366588362</v>
      </c>
      <c r="L45" s="52">
        <v>0.18262332799859998</v>
      </c>
      <c r="M45" s="52">
        <v>0.18262332799864001</v>
      </c>
      <c r="N45" s="52">
        <v>0.18262332799877898</v>
      </c>
      <c r="O45" s="52">
        <v>0.18312366588367898</v>
      </c>
      <c r="P45" s="52">
        <v>0.18262332799868999</v>
      </c>
      <c r="Q45" s="52">
        <v>0.182623327998649</v>
      </c>
      <c r="R45" s="52">
        <v>0.18262332799868899</v>
      </c>
      <c r="S45" s="52">
        <v>0.183123665883619</v>
      </c>
      <c r="T45" s="52">
        <v>0.18262332799866998</v>
      </c>
      <c r="U45" s="52">
        <v>0.18262332799861</v>
      </c>
      <c r="V45" s="52">
        <v>0.18262332799870001</v>
      </c>
      <c r="AC45">
        <v>0</v>
      </c>
    </row>
    <row r="46" spans="1:29" ht="16.5" customHeight="1" thickBot="1" x14ac:dyDescent="0.25">
      <c r="A46" s="71"/>
      <c r="B46" s="49" t="s">
        <v>136</v>
      </c>
      <c r="C46" s="52">
        <v>0.99370990579999996</v>
      </c>
      <c r="D46" s="52">
        <v>1.1370445010000001</v>
      </c>
      <c r="E46" s="52">
        <v>1.2887957670000001</v>
      </c>
      <c r="F46" s="52">
        <v>1.4473161800000001</v>
      </c>
      <c r="G46" s="52">
        <v>1.613832886</v>
      </c>
      <c r="H46" s="52">
        <v>1.7866773009999999</v>
      </c>
      <c r="I46" s="52">
        <v>1.9711014629999999</v>
      </c>
      <c r="J46" s="52">
        <v>2.1605745330000001</v>
      </c>
      <c r="K46" s="52">
        <v>2.3374712469999999</v>
      </c>
      <c r="L46" s="52">
        <v>2.4949789739999999</v>
      </c>
      <c r="M46" s="52">
        <v>2.638270919</v>
      </c>
      <c r="N46" s="52">
        <v>2.769183392</v>
      </c>
      <c r="O46" s="52">
        <v>2.8908813340000004</v>
      </c>
      <c r="P46" s="52">
        <v>3.0046884070000002</v>
      </c>
      <c r="Q46" s="52">
        <v>3.1113856310000001</v>
      </c>
      <c r="R46" s="52">
        <v>3.208735543</v>
      </c>
      <c r="S46" s="52">
        <v>3.2967475599999996</v>
      </c>
      <c r="T46" s="52">
        <v>3.3811121159999997</v>
      </c>
      <c r="U46" s="52">
        <v>3.4634091749999998</v>
      </c>
      <c r="V46" s="52">
        <v>3.5435309080000001</v>
      </c>
      <c r="AC46">
        <v>0</v>
      </c>
    </row>
    <row r="47" spans="1:29" ht="16.5" customHeight="1" thickBot="1" x14ac:dyDescent="0.25">
      <c r="A47" s="71"/>
      <c r="B47" s="49" t="s">
        <v>57</v>
      </c>
      <c r="C47" s="52">
        <v>0</v>
      </c>
      <c r="D47" s="52">
        <v>0</v>
      </c>
      <c r="E47" s="52">
        <v>0</v>
      </c>
      <c r="F47" s="52">
        <v>0</v>
      </c>
      <c r="G47" s="52">
        <v>0</v>
      </c>
      <c r="H47" s="52">
        <v>0</v>
      </c>
      <c r="I47" s="52">
        <v>0</v>
      </c>
      <c r="J47" s="52">
        <v>0</v>
      </c>
      <c r="K47" s="52">
        <v>0</v>
      </c>
      <c r="L47" s="52">
        <v>0</v>
      </c>
      <c r="M47" s="52">
        <v>0</v>
      </c>
      <c r="N47" s="52">
        <v>0</v>
      </c>
      <c r="O47" s="52">
        <v>0</v>
      </c>
      <c r="P47" s="52">
        <v>0</v>
      </c>
      <c r="Q47" s="52">
        <v>0</v>
      </c>
      <c r="R47" s="52">
        <v>0</v>
      </c>
      <c r="S47" s="52">
        <v>0</v>
      </c>
      <c r="T47" s="52">
        <v>0</v>
      </c>
      <c r="U47" s="52">
        <v>0</v>
      </c>
      <c r="V47" s="52">
        <v>0</v>
      </c>
      <c r="AC47">
        <v>0</v>
      </c>
    </row>
    <row r="48" spans="1:29" ht="16.5" customHeight="1" thickBot="1" x14ac:dyDescent="0.25">
      <c r="A48" s="70" t="s">
        <v>41</v>
      </c>
      <c r="B48" s="51" t="s">
        <v>51</v>
      </c>
      <c r="C48" s="53">
        <v>0</v>
      </c>
      <c r="D48" s="53">
        <v>0</v>
      </c>
      <c r="E48" s="53">
        <v>0</v>
      </c>
      <c r="F48" s="53">
        <v>0</v>
      </c>
      <c r="G48" s="53">
        <v>0</v>
      </c>
      <c r="H48" s="53">
        <v>0</v>
      </c>
      <c r="I48" s="53">
        <v>0</v>
      </c>
      <c r="J48" s="53">
        <v>0</v>
      </c>
      <c r="K48" s="53">
        <v>0</v>
      </c>
      <c r="L48" s="53">
        <v>0</v>
      </c>
      <c r="M48" s="53">
        <v>0</v>
      </c>
      <c r="N48" s="53">
        <v>0</v>
      </c>
      <c r="O48" s="53">
        <v>0</v>
      </c>
      <c r="P48" s="53">
        <v>0</v>
      </c>
      <c r="Q48" s="53">
        <v>0</v>
      </c>
      <c r="R48" s="53">
        <v>0</v>
      </c>
      <c r="S48" s="53">
        <v>0</v>
      </c>
      <c r="T48" s="53">
        <v>0</v>
      </c>
      <c r="U48" s="53">
        <v>0</v>
      </c>
      <c r="V48" s="53">
        <v>0</v>
      </c>
      <c r="AC48">
        <v>0</v>
      </c>
    </row>
    <row r="49" spans="1:29" ht="16.5" customHeight="1" thickBot="1" x14ac:dyDescent="0.25">
      <c r="A49" s="71"/>
      <c r="B49" s="51" t="s">
        <v>52</v>
      </c>
      <c r="C49" s="53">
        <v>53.251410742151137</v>
      </c>
      <c r="D49" s="53">
        <v>52.976160001967393</v>
      </c>
      <c r="E49" s="53">
        <v>52.976160001967166</v>
      </c>
      <c r="F49" s="53">
        <v>52.976160001967116</v>
      </c>
      <c r="G49" s="53">
        <v>53.119856221150812</v>
      </c>
      <c r="H49" s="53">
        <v>52.976160001966512</v>
      </c>
      <c r="I49" s="53">
        <v>52.976160001967273</v>
      </c>
      <c r="J49" s="53">
        <v>52.976160001967301</v>
      </c>
      <c r="K49" s="53">
        <v>53.119856221150513</v>
      </c>
      <c r="L49" s="53">
        <v>52.774974352160498</v>
      </c>
      <c r="M49" s="53">
        <v>53.190720002697951</v>
      </c>
      <c r="N49" s="53">
        <v>53.1907200026981</v>
      </c>
      <c r="O49" s="53">
        <v>53.33644800270509</v>
      </c>
      <c r="P49" s="53">
        <v>53.190720002697944</v>
      </c>
      <c r="Q49" s="53">
        <v>53.190720002697844</v>
      </c>
      <c r="R49" s="53">
        <v>53.190720002698029</v>
      </c>
      <c r="S49" s="53">
        <v>53.336448002705417</v>
      </c>
      <c r="T49" s="53">
        <v>53.190720002697638</v>
      </c>
      <c r="U49" s="53">
        <v>53.190720002697773</v>
      </c>
      <c r="V49" s="53">
        <v>53.190720002697859</v>
      </c>
      <c r="AC49">
        <v>0</v>
      </c>
    </row>
    <row r="50" spans="1:29" ht="16.5" customHeight="1" thickBot="1" x14ac:dyDescent="0.25">
      <c r="A50" s="71"/>
      <c r="B50" s="51" t="s">
        <v>20</v>
      </c>
      <c r="C50" s="53">
        <v>3.19350092135317</v>
      </c>
      <c r="D50" s="53">
        <v>3.1835453576945598</v>
      </c>
      <c r="E50" s="53">
        <v>3.1835919805181403</v>
      </c>
      <c r="F50" s="53">
        <v>3.1839647319579591</v>
      </c>
      <c r="G50" s="53">
        <v>3.1908195470907996</v>
      </c>
      <c r="H50" s="53">
        <v>3.1840807319575397</v>
      </c>
      <c r="I50" s="53">
        <v>3.1839803576952299</v>
      </c>
      <c r="J50" s="53">
        <v>3.1839357319581194</v>
      </c>
      <c r="K50" s="53">
        <v>3.1917475470912304</v>
      </c>
      <c r="L50" s="53">
        <v>3.1843707319576393</v>
      </c>
      <c r="M50" s="53">
        <v>3.1838353576954499</v>
      </c>
      <c r="N50" s="53">
        <v>3.1841529114810396</v>
      </c>
      <c r="O50" s="53">
        <v>3.19073373304813</v>
      </c>
      <c r="P50" s="53">
        <v>3.1840655957105102</v>
      </c>
      <c r="Q50" s="53">
        <v>3.1842993576951995</v>
      </c>
      <c r="R50" s="53">
        <v>3.1841420032527195</v>
      </c>
      <c r="S50" s="53">
        <v>3.1913705470911804</v>
      </c>
      <c r="T50" s="53">
        <v>3.1847136669119491</v>
      </c>
      <c r="U50" s="53">
        <v>3.1851113576950101</v>
      </c>
      <c r="V50" s="53">
        <v>3.1837193576948901</v>
      </c>
      <c r="AC50">
        <v>0</v>
      </c>
    </row>
    <row r="51" spans="1:29" ht="16.5" customHeight="1" thickBot="1" x14ac:dyDescent="0.25">
      <c r="A51" s="71"/>
      <c r="B51" s="51" t="s">
        <v>53</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c r="AC51">
        <v>0</v>
      </c>
    </row>
    <row r="52" spans="1:29" ht="16.5" customHeight="1" thickBot="1" x14ac:dyDescent="0.25">
      <c r="A52" s="71"/>
      <c r="B52" s="51" t="s">
        <v>54</v>
      </c>
      <c r="C52" s="53">
        <v>9.533383678800002E-4</v>
      </c>
      <c r="D52" s="53">
        <v>8.7956775021000007E-4</v>
      </c>
      <c r="E52" s="53">
        <v>9.0467419269599988E-3</v>
      </c>
      <c r="F52" s="53">
        <v>1.1505401657300001E-2</v>
      </c>
      <c r="G52" s="53">
        <v>1.1355308858999999E-2</v>
      </c>
      <c r="H52" s="53">
        <v>2.2558687456499999E-3</v>
      </c>
      <c r="I52" s="53">
        <v>9.7655165603000005E-4</v>
      </c>
      <c r="J52" s="53">
        <v>4.4184806577199998E-3</v>
      </c>
      <c r="K52" s="53">
        <v>1.495044747199E-2</v>
      </c>
      <c r="L52" s="53">
        <v>2.2588850617090012E-2</v>
      </c>
      <c r="M52" s="53">
        <v>1.2931537506329999E-2</v>
      </c>
      <c r="N52" s="53">
        <v>6.606857785120001E-3</v>
      </c>
      <c r="O52" s="53">
        <v>1.2125423897100002E-2</v>
      </c>
      <c r="P52" s="53">
        <v>2.4063366506689998E-2</v>
      </c>
      <c r="Q52" s="53">
        <v>1.8325221349289999E-2</v>
      </c>
      <c r="R52" s="53">
        <v>2.0377693597609998E-2</v>
      </c>
      <c r="S52" s="53">
        <v>2.9622035256839999E-2</v>
      </c>
      <c r="T52" s="53">
        <v>1.2602847510529999E-2</v>
      </c>
      <c r="U52" s="53">
        <v>1.8583482666870002E-2</v>
      </c>
      <c r="V52" s="53">
        <v>2.0122941913579998E-2</v>
      </c>
      <c r="AC52">
        <v>0</v>
      </c>
    </row>
    <row r="53" spans="1:29" ht="16.5" customHeight="1" thickBot="1" x14ac:dyDescent="0.25">
      <c r="A53" s="71"/>
      <c r="B53" s="51" t="s">
        <v>135</v>
      </c>
      <c r="C53" s="53">
        <v>0</v>
      </c>
      <c r="D53" s="53">
        <v>0</v>
      </c>
      <c r="E53" s="53">
        <v>0</v>
      </c>
      <c r="F53" s="53">
        <v>0</v>
      </c>
      <c r="G53" s="53">
        <v>0</v>
      </c>
      <c r="H53" s="53">
        <v>0</v>
      </c>
      <c r="I53" s="53">
        <v>0</v>
      </c>
      <c r="J53" s="53">
        <v>0</v>
      </c>
      <c r="K53" s="53">
        <v>0</v>
      </c>
      <c r="L53" s="53">
        <v>0</v>
      </c>
      <c r="M53" s="53">
        <v>0</v>
      </c>
      <c r="N53" s="53">
        <v>0</v>
      </c>
      <c r="O53" s="53">
        <v>0</v>
      </c>
      <c r="P53" s="53">
        <v>0</v>
      </c>
      <c r="Q53" s="53">
        <v>0</v>
      </c>
      <c r="R53" s="53">
        <v>0</v>
      </c>
      <c r="S53" s="53">
        <v>0</v>
      </c>
      <c r="T53" s="53">
        <v>0</v>
      </c>
      <c r="U53" s="53">
        <v>0</v>
      </c>
      <c r="V53" s="53">
        <v>0</v>
      </c>
      <c r="AC53">
        <v>0</v>
      </c>
    </row>
    <row r="54" spans="1:29" ht="16.5" customHeight="1" thickBot="1" x14ac:dyDescent="0.25">
      <c r="A54" s="71"/>
      <c r="B54" s="51" t="s">
        <v>21</v>
      </c>
      <c r="C54" s="53">
        <v>3.8670248824856008</v>
      </c>
      <c r="D54" s="53">
        <v>3.9565893529048983</v>
      </c>
      <c r="E54" s="53">
        <v>4.5857985823762295</v>
      </c>
      <c r="F54" s="53">
        <v>5.2542269344439489</v>
      </c>
      <c r="G54" s="53">
        <v>5.6781631175296816</v>
      </c>
      <c r="H54" s="53">
        <v>5.6839212860839714</v>
      </c>
      <c r="I54" s="53">
        <v>5.6832363878513803</v>
      </c>
      <c r="J54" s="53">
        <v>5.6687323788940001</v>
      </c>
      <c r="K54" s="53">
        <v>5.6356879399652593</v>
      </c>
      <c r="L54" s="53">
        <v>5.6288315188104008</v>
      </c>
      <c r="M54" s="53">
        <v>5.6575174832475597</v>
      </c>
      <c r="N54" s="53">
        <v>5.6839212856324313</v>
      </c>
      <c r="O54" s="53">
        <v>5.7175826057393788</v>
      </c>
      <c r="P54" s="53">
        <v>5.623463583722339</v>
      </c>
      <c r="Q54" s="53">
        <v>5.6043346217274816</v>
      </c>
      <c r="R54" s="53">
        <v>5.6605883024251309</v>
      </c>
      <c r="S54" s="53">
        <v>5.6957689066031403</v>
      </c>
      <c r="T54" s="53">
        <v>5.6832363916164805</v>
      </c>
      <c r="U54" s="53">
        <v>5.668732375236802</v>
      </c>
      <c r="V54" s="53">
        <v>5.6234635856614306</v>
      </c>
      <c r="AC54">
        <v>0</v>
      </c>
    </row>
    <row r="55" spans="1:29" ht="16.5" customHeight="1" thickBot="1" x14ac:dyDescent="0.25">
      <c r="A55" s="71"/>
      <c r="B55" s="51" t="s">
        <v>56</v>
      </c>
      <c r="C55" s="53">
        <v>0</v>
      </c>
      <c r="D55" s="53">
        <v>0</v>
      </c>
      <c r="E55" s="53">
        <v>0</v>
      </c>
      <c r="F55" s="53">
        <v>0.1752000000001</v>
      </c>
      <c r="G55" s="53">
        <v>0.17568000000004999</v>
      </c>
      <c r="H55" s="53">
        <v>0.17519999999998001</v>
      </c>
      <c r="I55" s="53">
        <v>0.175200000000029</v>
      </c>
      <c r="J55" s="53">
        <v>0.175199999999859</v>
      </c>
      <c r="K55" s="53">
        <v>0.175680000000009</v>
      </c>
      <c r="L55" s="53">
        <v>0.17520000000005001</v>
      </c>
      <c r="M55" s="53">
        <v>0.17520000000000999</v>
      </c>
      <c r="N55" s="53">
        <v>0.17519999999999</v>
      </c>
      <c r="O55" s="53">
        <v>0.17567999999997</v>
      </c>
      <c r="P55" s="53">
        <v>0.17519999999993899</v>
      </c>
      <c r="Q55" s="53">
        <v>0.17520000000011002</v>
      </c>
      <c r="R55" s="53">
        <v>0.17520000000002001</v>
      </c>
      <c r="S55" s="53">
        <v>0.175679999999929</v>
      </c>
      <c r="T55" s="53">
        <v>0.17519999999999999</v>
      </c>
      <c r="U55" s="53">
        <v>0.17520000000004002</v>
      </c>
      <c r="V55" s="53">
        <v>0.17520000000003902</v>
      </c>
      <c r="AC55">
        <v>0</v>
      </c>
    </row>
    <row r="56" spans="1:29" ht="16.5" customHeight="1" thickBot="1" x14ac:dyDescent="0.25">
      <c r="A56" s="71"/>
      <c r="B56" s="51" t="s">
        <v>136</v>
      </c>
      <c r="C56" s="53">
        <v>1.2003247719999999</v>
      </c>
      <c r="D56" s="53">
        <v>1.443015819</v>
      </c>
      <c r="E56" s="53">
        <v>1.691599743</v>
      </c>
      <c r="F56" s="53">
        <v>1.9449779869999999</v>
      </c>
      <c r="G56" s="53">
        <v>2.2044354390000001</v>
      </c>
      <c r="H56" s="53">
        <v>2.4712858580000003</v>
      </c>
      <c r="I56" s="53">
        <v>2.747680377</v>
      </c>
      <c r="J56" s="53">
        <v>3.0329887379999998</v>
      </c>
      <c r="K56" s="53">
        <v>3.3214732130000004</v>
      </c>
      <c r="L56" s="53">
        <v>3.6153173980000002</v>
      </c>
      <c r="M56" s="53">
        <v>3.9149247159999998</v>
      </c>
      <c r="N56" s="53">
        <v>4.2194915330000002</v>
      </c>
      <c r="O56" s="53">
        <v>4.5292669509999994</v>
      </c>
      <c r="P56" s="53">
        <v>4.845973248</v>
      </c>
      <c r="Q56" s="53">
        <v>5.1676466549999995</v>
      </c>
      <c r="R56" s="53">
        <v>5.4882474599999993</v>
      </c>
      <c r="S56" s="53">
        <v>5.8056642810000003</v>
      </c>
      <c r="T56" s="53">
        <v>6.1290605039999999</v>
      </c>
      <c r="U56" s="53">
        <v>6.4585573959999998</v>
      </c>
      <c r="V56" s="53">
        <v>6.7825202129999997</v>
      </c>
      <c r="AC56">
        <v>0</v>
      </c>
    </row>
    <row r="57" spans="1:29" ht="16.5" customHeight="1" thickBot="1" x14ac:dyDescent="0.25">
      <c r="A57" s="71"/>
      <c r="B57" s="51" t="s">
        <v>57</v>
      </c>
      <c r="C57" s="53">
        <v>0</v>
      </c>
      <c r="D57" s="53">
        <v>0</v>
      </c>
      <c r="E57" s="53">
        <v>0</v>
      </c>
      <c r="F57" s="53">
        <v>0</v>
      </c>
      <c r="G57" s="53">
        <v>0</v>
      </c>
      <c r="H57" s="53">
        <v>0</v>
      </c>
      <c r="I57" s="53">
        <v>0</v>
      </c>
      <c r="J57" s="53">
        <v>0</v>
      </c>
      <c r="K57" s="53">
        <v>0</v>
      </c>
      <c r="L57" s="53">
        <v>0</v>
      </c>
      <c r="M57" s="53">
        <v>0</v>
      </c>
      <c r="N57" s="53">
        <v>0</v>
      </c>
      <c r="O57" s="53">
        <v>0</v>
      </c>
      <c r="P57" s="53">
        <v>0</v>
      </c>
      <c r="Q57" s="53">
        <v>0</v>
      </c>
      <c r="R57" s="53">
        <v>0</v>
      </c>
      <c r="S57" s="53">
        <v>0</v>
      </c>
      <c r="T57" s="53">
        <v>0</v>
      </c>
      <c r="U57" s="53">
        <v>0</v>
      </c>
      <c r="V57" s="53">
        <v>0</v>
      </c>
      <c r="AC57">
        <v>0</v>
      </c>
    </row>
    <row r="58" spans="1:29" ht="16.5" customHeight="1" thickBot="1" x14ac:dyDescent="0.25">
      <c r="A58" s="70" t="s">
        <v>43</v>
      </c>
      <c r="B58" s="49" t="s">
        <v>51</v>
      </c>
      <c r="C58" s="52">
        <v>0</v>
      </c>
      <c r="D58" s="52">
        <v>0</v>
      </c>
      <c r="E58" s="52">
        <v>0</v>
      </c>
      <c r="F58" s="52">
        <v>0</v>
      </c>
      <c r="G58" s="52">
        <v>0</v>
      </c>
      <c r="H58" s="52">
        <v>0</v>
      </c>
      <c r="I58" s="52">
        <v>0</v>
      </c>
      <c r="J58" s="52">
        <v>0</v>
      </c>
      <c r="K58" s="52">
        <v>0</v>
      </c>
      <c r="L58" s="52">
        <v>0</v>
      </c>
      <c r="M58" s="52">
        <v>0</v>
      </c>
      <c r="N58" s="52">
        <v>0</v>
      </c>
      <c r="O58" s="52">
        <v>0</v>
      </c>
      <c r="P58" s="52">
        <v>0</v>
      </c>
      <c r="Q58" s="52">
        <v>0</v>
      </c>
      <c r="R58" s="52">
        <v>0</v>
      </c>
      <c r="S58" s="52">
        <v>0</v>
      </c>
      <c r="T58" s="52">
        <v>0</v>
      </c>
      <c r="U58" s="52">
        <v>0</v>
      </c>
      <c r="V58" s="52">
        <v>0</v>
      </c>
      <c r="AC58">
        <v>0</v>
      </c>
    </row>
    <row r="59" spans="1:29" ht="16.5" customHeight="1" thickBot="1" x14ac:dyDescent="0.25">
      <c r="A59" s="71"/>
      <c r="B59" s="49" t="s">
        <v>52</v>
      </c>
      <c r="C59" s="52">
        <v>0</v>
      </c>
      <c r="D59" s="52">
        <v>0</v>
      </c>
      <c r="E59" s="52">
        <v>0</v>
      </c>
      <c r="F59" s="52">
        <v>0</v>
      </c>
      <c r="G59" s="52">
        <v>0</v>
      </c>
      <c r="H59" s="52">
        <v>0</v>
      </c>
      <c r="I59" s="52">
        <v>0</v>
      </c>
      <c r="J59" s="52">
        <v>0</v>
      </c>
      <c r="K59" s="52">
        <v>0</v>
      </c>
      <c r="L59" s="52">
        <v>0</v>
      </c>
      <c r="M59" s="52">
        <v>0</v>
      </c>
      <c r="N59" s="52">
        <v>0</v>
      </c>
      <c r="O59" s="52">
        <v>0</v>
      </c>
      <c r="P59" s="52">
        <v>0</v>
      </c>
      <c r="Q59" s="52">
        <v>0</v>
      </c>
      <c r="R59" s="52">
        <v>0</v>
      </c>
      <c r="S59" s="52">
        <v>0</v>
      </c>
      <c r="T59" s="52">
        <v>0</v>
      </c>
      <c r="U59" s="52">
        <v>0</v>
      </c>
      <c r="V59" s="52">
        <v>0</v>
      </c>
      <c r="AC59">
        <v>0</v>
      </c>
    </row>
    <row r="60" spans="1:29" ht="16.5" customHeight="1" thickBot="1" x14ac:dyDescent="0.25">
      <c r="A60" s="71"/>
      <c r="B60" s="49" t="s">
        <v>20</v>
      </c>
      <c r="C60" s="52">
        <v>8.629551750636006</v>
      </c>
      <c r="D60" s="52">
        <v>8.7002158147831601</v>
      </c>
      <c r="E60" s="52">
        <v>8.7002158147835118</v>
      </c>
      <c r="F60" s="52">
        <v>8.6320262880519536</v>
      </c>
      <c r="G60" s="52">
        <v>8.7035947928336164</v>
      </c>
      <c r="H60" s="52">
        <v>8.7002158147828119</v>
      </c>
      <c r="I60" s="52">
        <v>8.7002158147833413</v>
      </c>
      <c r="J60" s="52">
        <v>8.7002158147831423</v>
      </c>
      <c r="K60" s="52">
        <v>8.7035947928329378</v>
      </c>
      <c r="L60" s="52">
        <v>8.5306477216675756</v>
      </c>
      <c r="M60" s="52">
        <v>8.509701860809578</v>
      </c>
      <c r="N60" s="52">
        <v>8.7002158147834674</v>
      </c>
      <c r="O60" s="52">
        <v>8.7035947928328934</v>
      </c>
      <c r="P60" s="52">
        <v>8.7002158147829789</v>
      </c>
      <c r="Q60" s="52">
        <v>8.7002158147829451</v>
      </c>
      <c r="R60" s="52">
        <v>8.7002158147830304</v>
      </c>
      <c r="S60" s="52">
        <v>8.7035947928328845</v>
      </c>
      <c r="T60" s="52">
        <v>8.7002158147827124</v>
      </c>
      <c r="U60" s="52">
        <v>8.7002158147830215</v>
      </c>
      <c r="V60" s="52">
        <v>8.7002158147833448</v>
      </c>
      <c r="AC60">
        <v>0</v>
      </c>
    </row>
    <row r="61" spans="1:29" ht="16.5" customHeight="1" thickBot="1" x14ac:dyDescent="0.25">
      <c r="A61" s="71"/>
      <c r="B61" s="49" t="s">
        <v>53</v>
      </c>
      <c r="C61" s="52">
        <v>0</v>
      </c>
      <c r="D61" s="52">
        <v>0</v>
      </c>
      <c r="E61" s="52">
        <v>0</v>
      </c>
      <c r="F61" s="52">
        <v>0</v>
      </c>
      <c r="G61" s="52">
        <v>0</v>
      </c>
      <c r="H61" s="52">
        <v>0</v>
      </c>
      <c r="I61" s="52">
        <v>0</v>
      </c>
      <c r="J61" s="52">
        <v>0</v>
      </c>
      <c r="K61" s="52">
        <v>0</v>
      </c>
      <c r="L61" s="52">
        <v>0</v>
      </c>
      <c r="M61" s="52">
        <v>0</v>
      </c>
      <c r="N61" s="52">
        <v>0</v>
      </c>
      <c r="O61" s="52">
        <v>0</v>
      </c>
      <c r="P61" s="52">
        <v>0</v>
      </c>
      <c r="Q61" s="52">
        <v>0</v>
      </c>
      <c r="R61" s="52">
        <v>0</v>
      </c>
      <c r="S61" s="52">
        <v>0</v>
      </c>
      <c r="T61" s="52">
        <v>0</v>
      </c>
      <c r="U61" s="52">
        <v>0</v>
      </c>
      <c r="V61" s="52">
        <v>0</v>
      </c>
      <c r="AC61">
        <v>0</v>
      </c>
    </row>
    <row r="62" spans="1:29" ht="16.5" customHeight="1" thickBot="1" x14ac:dyDescent="0.25">
      <c r="A62" s="71"/>
      <c r="B62" s="49" t="s">
        <v>54</v>
      </c>
      <c r="C62" s="52">
        <v>0.82403999999999999</v>
      </c>
      <c r="D62" s="52">
        <v>0.65699999999999703</v>
      </c>
      <c r="E62" s="52">
        <v>0.27539999999999942</v>
      </c>
      <c r="F62" s="52">
        <v>0</v>
      </c>
      <c r="G62" s="52">
        <v>0</v>
      </c>
      <c r="H62" s="52">
        <v>0</v>
      </c>
      <c r="I62" s="52">
        <v>0</v>
      </c>
      <c r="J62" s="52">
        <v>0</v>
      </c>
      <c r="K62" s="52">
        <v>0</v>
      </c>
      <c r="L62" s="52">
        <v>0</v>
      </c>
      <c r="M62" s="52">
        <v>0</v>
      </c>
      <c r="N62" s="52">
        <v>0</v>
      </c>
      <c r="O62" s="52">
        <v>0</v>
      </c>
      <c r="P62" s="52">
        <v>0</v>
      </c>
      <c r="Q62" s="52">
        <v>0</v>
      </c>
      <c r="R62" s="52">
        <v>0</v>
      </c>
      <c r="S62" s="52">
        <v>0</v>
      </c>
      <c r="T62" s="52">
        <v>0</v>
      </c>
      <c r="U62" s="52">
        <v>0</v>
      </c>
      <c r="V62" s="52">
        <v>0</v>
      </c>
      <c r="AC62">
        <v>0</v>
      </c>
    </row>
    <row r="63" spans="1:29" ht="16.5" customHeight="1" thickBot="1" x14ac:dyDescent="0.25">
      <c r="A63" s="71"/>
      <c r="B63" s="49" t="s">
        <v>135</v>
      </c>
      <c r="C63" s="52">
        <v>0</v>
      </c>
      <c r="D63" s="52">
        <v>0</v>
      </c>
      <c r="E63" s="52">
        <v>0</v>
      </c>
      <c r="F63" s="52">
        <v>0</v>
      </c>
      <c r="G63" s="52">
        <v>0</v>
      </c>
      <c r="H63" s="52">
        <v>0</v>
      </c>
      <c r="I63" s="52">
        <v>0</v>
      </c>
      <c r="J63" s="52">
        <v>0</v>
      </c>
      <c r="K63" s="52">
        <v>0</v>
      </c>
      <c r="L63" s="52">
        <v>0</v>
      </c>
      <c r="M63" s="52">
        <v>0</v>
      </c>
      <c r="N63" s="52">
        <v>0</v>
      </c>
      <c r="O63" s="52">
        <v>0</v>
      </c>
      <c r="P63" s="52">
        <v>0</v>
      </c>
      <c r="Q63" s="52">
        <v>0</v>
      </c>
      <c r="R63" s="52">
        <v>0</v>
      </c>
      <c r="S63" s="52">
        <v>0</v>
      </c>
      <c r="T63" s="52">
        <v>0</v>
      </c>
      <c r="U63" s="52">
        <v>0</v>
      </c>
      <c r="V63" s="52">
        <v>0</v>
      </c>
      <c r="AC63">
        <v>0</v>
      </c>
    </row>
    <row r="64" spans="1:29" ht="16.5" customHeight="1" thickBot="1" x14ac:dyDescent="0.25">
      <c r="A64" s="71"/>
      <c r="B64" s="49" t="s">
        <v>21</v>
      </c>
      <c r="C64" s="52">
        <v>1.0804937636409699</v>
      </c>
      <c r="D64" s="52">
        <v>1.07124102634311</v>
      </c>
      <c r="E64" s="52">
        <v>1.0678060909868801</v>
      </c>
      <c r="F64" s="52">
        <v>2.1889535173668402</v>
      </c>
      <c r="G64" s="52">
        <v>2.2162261881442702</v>
      </c>
      <c r="H64" s="52">
        <v>2.2154251197733803</v>
      </c>
      <c r="I64" s="52">
        <v>2.2068938598258301</v>
      </c>
      <c r="J64" s="52">
        <v>2.2029794645453702</v>
      </c>
      <c r="K64" s="52">
        <v>2.1977826482971903</v>
      </c>
      <c r="L64" s="52">
        <v>2.19499913856732</v>
      </c>
      <c r="M64" s="52">
        <v>2.2050998145160996</v>
      </c>
      <c r="N64" s="52">
        <v>2.21542512078971</v>
      </c>
      <c r="O64" s="52">
        <v>2.21729419967911</v>
      </c>
      <c r="P64" s="52">
        <v>2.195908476955899</v>
      </c>
      <c r="Q64" s="52">
        <v>2.1889535178236503</v>
      </c>
      <c r="R64" s="52">
        <v>2.20827287087294</v>
      </c>
      <c r="S64" s="52">
        <v>2.2167251765763591</v>
      </c>
      <c r="T64" s="52">
        <v>2.20689386017873</v>
      </c>
      <c r="U64" s="52">
        <v>2.2029794643976599</v>
      </c>
      <c r="V64" s="52">
        <v>2.1959084768717796</v>
      </c>
      <c r="AC64">
        <v>0</v>
      </c>
    </row>
    <row r="65" spans="1:29" ht="16.5" customHeight="1" thickBot="1" x14ac:dyDescent="0.25">
      <c r="A65" s="71"/>
      <c r="B65" s="49" t="s">
        <v>56</v>
      </c>
      <c r="C65" s="52">
        <v>0</v>
      </c>
      <c r="D65" s="52">
        <v>0</v>
      </c>
      <c r="E65" s="52">
        <v>0</v>
      </c>
      <c r="F65" s="52">
        <v>0</v>
      </c>
      <c r="G65" s="52">
        <v>0</v>
      </c>
      <c r="H65" s="52">
        <v>0</v>
      </c>
      <c r="I65" s="52">
        <v>0</v>
      </c>
      <c r="J65" s="52">
        <v>0</v>
      </c>
      <c r="K65" s="52">
        <v>0</v>
      </c>
      <c r="L65" s="52">
        <v>0</v>
      </c>
      <c r="M65" s="52">
        <v>0</v>
      </c>
      <c r="N65" s="52">
        <v>0</v>
      </c>
      <c r="O65" s="52">
        <v>0</v>
      </c>
      <c r="P65" s="52">
        <v>0</v>
      </c>
      <c r="Q65" s="52">
        <v>0</v>
      </c>
      <c r="R65" s="52">
        <v>0</v>
      </c>
      <c r="S65" s="52">
        <v>0</v>
      </c>
      <c r="T65" s="52">
        <v>0</v>
      </c>
      <c r="U65" s="52">
        <v>0</v>
      </c>
      <c r="V65" s="52">
        <v>0</v>
      </c>
      <c r="AC65">
        <v>0</v>
      </c>
    </row>
    <row r="66" spans="1:29" ht="16.5" customHeight="1" thickBot="1" x14ac:dyDescent="0.25">
      <c r="A66" s="71"/>
      <c r="B66" s="49" t="s">
        <v>136</v>
      </c>
      <c r="C66" s="52">
        <v>0.13298670600000001</v>
      </c>
      <c r="D66" s="52">
        <v>0.15901240079999998</v>
      </c>
      <c r="E66" s="52">
        <v>0.186411834</v>
      </c>
      <c r="F66" s="52">
        <v>0.21498001380000001</v>
      </c>
      <c r="G66" s="52">
        <v>0.24525269520000001</v>
      </c>
      <c r="H66" s="52">
        <v>0.27755193980000004</v>
      </c>
      <c r="I66" s="52">
        <v>0.31206270330000002</v>
      </c>
      <c r="J66" s="52">
        <v>0.34831162389999998</v>
      </c>
      <c r="K66" s="52">
        <v>0.38509306230000001</v>
      </c>
      <c r="L66" s="52">
        <v>0.42336419810000003</v>
      </c>
      <c r="M66" s="52">
        <v>0.46318217379999999</v>
      </c>
      <c r="N66" s="52">
        <v>0.50357868419999996</v>
      </c>
      <c r="O66" s="52">
        <v>0.54110656500000009</v>
      </c>
      <c r="P66" s="52">
        <v>0.57552890869999995</v>
      </c>
      <c r="Q66" s="52">
        <v>0.60743964489999991</v>
      </c>
      <c r="R66" s="52">
        <v>0.63675277889999993</v>
      </c>
      <c r="S66" s="52">
        <v>0.6636643485</v>
      </c>
      <c r="T66" s="52">
        <v>0.68890468139999994</v>
      </c>
      <c r="U66" s="52">
        <v>0.71239840409999999</v>
      </c>
      <c r="V66" s="52">
        <v>0.73424725809999991</v>
      </c>
      <c r="AC66">
        <v>0</v>
      </c>
    </row>
    <row r="67" spans="1:29" ht="16.5" customHeight="1" thickBot="1" x14ac:dyDescent="0.25">
      <c r="A67" s="71"/>
      <c r="B67" s="49" t="s">
        <v>57</v>
      </c>
      <c r="C67" s="52">
        <v>0</v>
      </c>
      <c r="D67" s="52">
        <v>0</v>
      </c>
      <c r="E67" s="52">
        <v>0</v>
      </c>
      <c r="F67" s="52">
        <v>0</v>
      </c>
      <c r="G67" s="52">
        <v>0</v>
      </c>
      <c r="H67" s="52">
        <v>0</v>
      </c>
      <c r="I67" s="52">
        <v>0</v>
      </c>
      <c r="J67" s="52">
        <v>0</v>
      </c>
      <c r="K67" s="52">
        <v>0</v>
      </c>
      <c r="L67" s="52">
        <v>0</v>
      </c>
      <c r="M67" s="52">
        <v>0</v>
      </c>
      <c r="N67" s="52">
        <v>0</v>
      </c>
      <c r="O67" s="52">
        <v>0</v>
      </c>
      <c r="P67" s="52">
        <v>0</v>
      </c>
      <c r="Q67" s="52">
        <v>0</v>
      </c>
      <c r="R67" s="52">
        <v>0</v>
      </c>
      <c r="S67" s="52">
        <v>0</v>
      </c>
      <c r="T67" s="52">
        <v>0</v>
      </c>
      <c r="U67" s="52">
        <v>0</v>
      </c>
      <c r="V67" s="52">
        <v>0</v>
      </c>
      <c r="AC67">
        <v>0</v>
      </c>
    </row>
    <row r="68" spans="1:29" ht="16.5" customHeight="1" x14ac:dyDescent="0.2">
      <c r="B68"/>
    </row>
    <row r="69" spans="1:29" ht="16.5" customHeight="1" x14ac:dyDescent="0.2">
      <c r="B69"/>
    </row>
    <row r="70" spans="1:29" ht="16.5" customHeight="1" x14ac:dyDescent="0.2">
      <c r="B70"/>
    </row>
    <row r="71" spans="1:29" ht="16.5" customHeight="1" x14ac:dyDescent="0.2">
      <c r="B71"/>
    </row>
    <row r="72" spans="1:29" ht="16.5" customHeight="1" x14ac:dyDescent="0.2">
      <c r="B72"/>
    </row>
    <row r="73" spans="1:29" ht="16.5" customHeight="1" x14ac:dyDescent="0.2">
      <c r="B73"/>
    </row>
    <row r="74" spans="1:29" ht="16.5" customHeight="1" x14ac:dyDescent="0.2">
      <c r="B74"/>
    </row>
    <row r="75" spans="1:29" ht="16.5" customHeight="1" x14ac:dyDescent="0.2">
      <c r="B75"/>
    </row>
    <row r="76" spans="1:29" ht="16.5" customHeight="1" x14ac:dyDescent="0.2">
      <c r="B76"/>
    </row>
    <row r="77" spans="1:29" ht="16.5" customHeight="1" x14ac:dyDescent="0.2">
      <c r="B77"/>
    </row>
    <row r="78" spans="1:29" ht="16.5" customHeight="1" x14ac:dyDescent="0.2">
      <c r="B78"/>
    </row>
    <row r="79" spans="1:29" ht="16.5" customHeight="1" x14ac:dyDescent="0.2">
      <c r="B79"/>
    </row>
    <row r="80" spans="1:29" ht="16.5" customHeight="1" x14ac:dyDescent="0.2">
      <c r="B80"/>
    </row>
    <row r="81" spans="2:2" ht="16.5" customHeight="1" x14ac:dyDescent="0.2">
      <c r="B81"/>
    </row>
    <row r="82" spans="2:2" ht="16.5" customHeight="1" x14ac:dyDescent="0.2">
      <c r="B82"/>
    </row>
    <row r="83" spans="2:2" ht="16.5" customHeight="1" x14ac:dyDescent="0.2">
      <c r="B83"/>
    </row>
    <row r="84" spans="2:2" ht="16.5" customHeight="1" x14ac:dyDescent="0.2">
      <c r="B84"/>
    </row>
    <row r="85" spans="2:2" ht="16.5" customHeight="1" x14ac:dyDescent="0.2">
      <c r="B85"/>
    </row>
    <row r="86" spans="2:2" ht="16.5" customHeight="1" x14ac:dyDescent="0.2">
      <c r="B86"/>
    </row>
    <row r="87" spans="2:2" ht="16.5" customHeight="1" x14ac:dyDescent="0.2">
      <c r="B87"/>
    </row>
  </sheetData>
  <mergeCells count="6">
    <mergeCell ref="A58:A67"/>
    <mergeCell ref="A3:A13"/>
    <mergeCell ref="A18:A27"/>
    <mergeCell ref="A28:A37"/>
    <mergeCell ref="A38:A47"/>
    <mergeCell ref="A48:A5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13"/>
  <sheetViews>
    <sheetView zoomScaleNormal="100" workbookViewId="0">
      <selection activeCell="E21" sqref="E21"/>
    </sheetView>
  </sheetViews>
  <sheetFormatPr defaultRowHeight="15.75" customHeight="1" x14ac:dyDescent="0.2"/>
  <cols>
    <col min="1" max="1" width="28.5703125" style="2" customWidth="1"/>
    <col min="2" max="21" width="11.42578125" style="2" customWidth="1"/>
    <col min="22" max="16384" width="9.140625" style="2"/>
  </cols>
  <sheetData>
    <row r="1" spans="1:21" ht="15.75" customHeight="1" thickBot="1" x14ac:dyDescent="0.3">
      <c r="A1" s="3" t="s">
        <v>24</v>
      </c>
      <c r="G1" s="7"/>
      <c r="H1" s="8"/>
      <c r="I1" s="8"/>
      <c r="J1" s="8"/>
      <c r="K1" s="8"/>
      <c r="L1" s="8"/>
      <c r="M1" s="8"/>
    </row>
    <row r="2" spans="1:21" ht="15.75" customHeight="1" thickBot="1" x14ac:dyDescent="0.25">
      <c r="A2" s="4" t="s">
        <v>23</v>
      </c>
      <c r="B2" s="12" t="s">
        <v>0</v>
      </c>
      <c r="C2" s="12" t="s">
        <v>1</v>
      </c>
      <c r="D2" s="12" t="s">
        <v>2</v>
      </c>
      <c r="E2" s="12" t="s">
        <v>3</v>
      </c>
      <c r="F2" s="12" t="s">
        <v>4</v>
      </c>
      <c r="G2" s="12" t="s">
        <v>5</v>
      </c>
      <c r="H2" s="12" t="s">
        <v>6</v>
      </c>
      <c r="I2" s="12" t="s">
        <v>7</v>
      </c>
      <c r="J2" s="12" t="s">
        <v>8</v>
      </c>
      <c r="K2" s="12" t="s">
        <v>9</v>
      </c>
      <c r="L2" s="12" t="s">
        <v>10</v>
      </c>
      <c r="M2" s="12" t="s">
        <v>11</v>
      </c>
      <c r="N2" s="12" t="s">
        <v>12</v>
      </c>
      <c r="O2" s="12" t="s">
        <v>13</v>
      </c>
      <c r="P2" s="12" t="s">
        <v>14</v>
      </c>
      <c r="Q2" s="12" t="s">
        <v>15</v>
      </c>
      <c r="R2" s="12" t="s">
        <v>16</v>
      </c>
      <c r="S2" s="12" t="s">
        <v>17</v>
      </c>
      <c r="T2" s="12" t="s">
        <v>18</v>
      </c>
      <c r="U2" s="12" t="s">
        <v>19</v>
      </c>
    </row>
    <row r="3" spans="1:21" s="27" customFormat="1" ht="15.75" customHeight="1" thickBot="1" x14ac:dyDescent="0.25">
      <c r="A3" s="23" t="s">
        <v>51</v>
      </c>
      <c r="B3" s="28">
        <v>0</v>
      </c>
      <c r="C3" s="29">
        <v>0</v>
      </c>
      <c r="D3" s="28">
        <v>0</v>
      </c>
      <c r="E3" s="29">
        <v>0</v>
      </c>
      <c r="F3" s="28">
        <v>0</v>
      </c>
      <c r="G3" s="29">
        <v>0</v>
      </c>
      <c r="H3" s="28">
        <v>0</v>
      </c>
      <c r="I3" s="29">
        <v>-2000</v>
      </c>
      <c r="J3" s="28">
        <v>-2000</v>
      </c>
      <c r="K3" s="29">
        <v>-2000</v>
      </c>
      <c r="L3" s="28">
        <v>-2000</v>
      </c>
      <c r="M3" s="29">
        <v>-2000</v>
      </c>
      <c r="N3" s="28">
        <v>-2000</v>
      </c>
      <c r="O3" s="29">
        <v>-2000</v>
      </c>
      <c r="P3" s="28">
        <v>-2000</v>
      </c>
      <c r="Q3" s="29">
        <v>-2000</v>
      </c>
      <c r="R3" s="28">
        <v>-2000</v>
      </c>
      <c r="S3" s="29">
        <v>-2000</v>
      </c>
      <c r="T3" s="28">
        <v>-2000</v>
      </c>
      <c r="U3" s="29">
        <v>-2000</v>
      </c>
    </row>
    <row r="4" spans="1:21" s="27" customFormat="1" ht="15.75" customHeight="1" thickBot="1" x14ac:dyDescent="0.25">
      <c r="A4" s="23" t="s">
        <v>52</v>
      </c>
      <c r="B4" s="28">
        <v>-579</v>
      </c>
      <c r="C4" s="29">
        <v>-579</v>
      </c>
      <c r="D4" s="28">
        <v>-1125</v>
      </c>
      <c r="E4" s="29">
        <v>-1125</v>
      </c>
      <c r="F4" s="28">
        <v>-1125</v>
      </c>
      <c r="G4" s="29">
        <v>-1125</v>
      </c>
      <c r="H4" s="28">
        <v>-1125</v>
      </c>
      <c r="I4" s="29">
        <v>-1125</v>
      </c>
      <c r="J4" s="28">
        <v>-1125</v>
      </c>
      <c r="K4" s="29">
        <v>-1125</v>
      </c>
      <c r="L4" s="28">
        <v>-1125</v>
      </c>
      <c r="M4" s="29">
        <v>-1125</v>
      </c>
      <c r="N4" s="28">
        <v>-1125</v>
      </c>
      <c r="O4" s="29">
        <v>-1125</v>
      </c>
      <c r="P4" s="28">
        <v>-1125</v>
      </c>
      <c r="Q4" s="29">
        <v>-1125</v>
      </c>
      <c r="R4" s="28">
        <v>-1125</v>
      </c>
      <c r="S4" s="29">
        <v>-1125</v>
      </c>
      <c r="T4" s="28">
        <v>-1125</v>
      </c>
      <c r="U4" s="29">
        <v>-1125</v>
      </c>
    </row>
    <row r="5" spans="1:21" s="27" customFormat="1" ht="15.75" customHeight="1" thickBot="1" x14ac:dyDescent="0.25">
      <c r="A5" s="23" t="s">
        <v>20</v>
      </c>
      <c r="B5" s="28">
        <v>0</v>
      </c>
      <c r="C5" s="29">
        <v>0</v>
      </c>
      <c r="D5" s="28">
        <v>0</v>
      </c>
      <c r="E5" s="29">
        <v>0</v>
      </c>
      <c r="F5" s="28">
        <v>0</v>
      </c>
      <c r="G5" s="29">
        <v>0</v>
      </c>
      <c r="H5" s="28">
        <v>0</v>
      </c>
      <c r="I5" s="29">
        <v>0</v>
      </c>
      <c r="J5" s="28">
        <v>0</v>
      </c>
      <c r="K5" s="29">
        <v>0</v>
      </c>
      <c r="L5" s="28">
        <v>0</v>
      </c>
      <c r="M5" s="29">
        <v>0</v>
      </c>
      <c r="N5" s="28">
        <v>0</v>
      </c>
      <c r="O5" s="29">
        <v>0</v>
      </c>
      <c r="P5" s="28">
        <v>0</v>
      </c>
      <c r="Q5" s="29">
        <v>0</v>
      </c>
      <c r="R5" s="28">
        <v>0</v>
      </c>
      <c r="S5" s="29">
        <v>0</v>
      </c>
      <c r="T5" s="28">
        <v>0</v>
      </c>
      <c r="U5" s="29">
        <v>0</v>
      </c>
    </row>
    <row r="6" spans="1:21" s="27" customFormat="1" ht="15.75" customHeight="1" thickBot="1" x14ac:dyDescent="0.25">
      <c r="A6" s="23" t="s">
        <v>53</v>
      </c>
      <c r="B6" s="28">
        <v>0</v>
      </c>
      <c r="C6" s="29">
        <v>0</v>
      </c>
      <c r="D6" s="28">
        <v>0</v>
      </c>
      <c r="E6" s="29">
        <v>-34</v>
      </c>
      <c r="F6" s="28">
        <v>-34</v>
      </c>
      <c r="G6" s="29">
        <v>-34</v>
      </c>
      <c r="H6" s="28">
        <v>-34</v>
      </c>
      <c r="I6" s="29">
        <v>-34</v>
      </c>
      <c r="J6" s="28">
        <v>-34</v>
      </c>
      <c r="K6" s="29">
        <v>-34</v>
      </c>
      <c r="L6" s="28">
        <v>-34</v>
      </c>
      <c r="M6" s="29">
        <v>-97</v>
      </c>
      <c r="N6" s="28">
        <v>-97</v>
      </c>
      <c r="O6" s="29">
        <v>-97</v>
      </c>
      <c r="P6" s="28">
        <v>-97</v>
      </c>
      <c r="Q6" s="29">
        <v>-97</v>
      </c>
      <c r="R6" s="28">
        <v>-97</v>
      </c>
      <c r="S6" s="29">
        <v>-97</v>
      </c>
      <c r="T6" s="28">
        <v>-97</v>
      </c>
      <c r="U6" s="29">
        <v>-97</v>
      </c>
    </row>
    <row r="7" spans="1:21" s="27" customFormat="1" ht="15.75" customHeight="1" thickBot="1" x14ac:dyDescent="0.25">
      <c r="A7" s="23" t="s">
        <v>54</v>
      </c>
      <c r="B7" s="28">
        <v>0</v>
      </c>
      <c r="C7" s="29">
        <v>0</v>
      </c>
      <c r="D7" s="28">
        <v>-600</v>
      </c>
      <c r="E7" s="29">
        <v>-752.74086199999874</v>
      </c>
      <c r="F7" s="28">
        <v>-602.60995399999956</v>
      </c>
      <c r="G7" s="29">
        <v>-602.60995399999956</v>
      </c>
      <c r="H7" s="28">
        <v>-602.60995399999956</v>
      </c>
      <c r="I7" s="29">
        <v>-602.60995399999956</v>
      </c>
      <c r="J7" s="28">
        <v>-602.60995399999956</v>
      </c>
      <c r="K7" s="29">
        <v>-602.60995399999956</v>
      </c>
      <c r="L7" s="28">
        <v>-602.60995399999956</v>
      </c>
      <c r="M7" s="29">
        <v>-602.60995399999956</v>
      </c>
      <c r="N7" s="28">
        <v>-304.99207999999999</v>
      </c>
      <c r="O7" s="29">
        <v>-304.99207999999999</v>
      </c>
      <c r="P7" s="28">
        <v>665.53243300000031</v>
      </c>
      <c r="Q7" s="29">
        <v>925.84587699999975</v>
      </c>
      <c r="R7" s="28">
        <v>1366.7286940000013</v>
      </c>
      <c r="S7" s="29">
        <v>1366.7286940000013</v>
      </c>
      <c r="T7" s="28">
        <v>1366.7286940000013</v>
      </c>
      <c r="U7" s="29">
        <v>2099.6085440000024</v>
      </c>
    </row>
    <row r="8" spans="1:21" s="27" customFormat="1" ht="15.75" customHeight="1" thickBot="1" x14ac:dyDescent="0.25">
      <c r="A8" s="23" t="s">
        <v>135</v>
      </c>
      <c r="B8" s="28">
        <v>0</v>
      </c>
      <c r="C8" s="29">
        <v>102</v>
      </c>
      <c r="D8" s="28">
        <v>102</v>
      </c>
      <c r="E8" s="29">
        <v>302</v>
      </c>
      <c r="F8" s="28">
        <v>502</v>
      </c>
      <c r="G8" s="29">
        <v>1626.0415231699999</v>
      </c>
      <c r="H8" s="28">
        <v>2626.0415231699999</v>
      </c>
      <c r="I8" s="29">
        <v>3237.2427670399998</v>
      </c>
      <c r="J8" s="28">
        <v>3325.3137482399998</v>
      </c>
      <c r="K8" s="29">
        <v>3325.3137482399998</v>
      </c>
      <c r="L8" s="28">
        <v>3325.3137482399998</v>
      </c>
      <c r="M8" s="29">
        <v>3325.3137482399998</v>
      </c>
      <c r="N8" s="28">
        <v>3325.3137482399998</v>
      </c>
      <c r="O8" s="29">
        <v>3325.3137482399998</v>
      </c>
      <c r="P8" s="28">
        <v>3325.3137482399998</v>
      </c>
      <c r="Q8" s="29">
        <v>3325.3137482399998</v>
      </c>
      <c r="R8" s="28">
        <v>3325.3137482399998</v>
      </c>
      <c r="S8" s="29">
        <v>3325.3137482399998</v>
      </c>
      <c r="T8" s="28">
        <v>3325.3137482399998</v>
      </c>
      <c r="U8" s="29">
        <v>3325.3137482399998</v>
      </c>
    </row>
    <row r="9" spans="1:21" s="27" customFormat="1" ht="15.75" customHeight="1" thickBot="1" x14ac:dyDescent="0.25">
      <c r="A9" s="23" t="s">
        <v>21</v>
      </c>
      <c r="B9" s="28">
        <v>0</v>
      </c>
      <c r="C9" s="29">
        <v>0</v>
      </c>
      <c r="D9" s="28">
        <v>240.00000000000045</v>
      </c>
      <c r="E9" s="29">
        <v>2710.0000000000005</v>
      </c>
      <c r="F9" s="28">
        <v>3495.8569681200001</v>
      </c>
      <c r="G9" s="29">
        <v>3495.8569681200001</v>
      </c>
      <c r="H9" s="28">
        <v>3495.8569681200001</v>
      </c>
      <c r="I9" s="29">
        <v>3495.8569681200001</v>
      </c>
      <c r="J9" s="28">
        <v>3495.8569681200001</v>
      </c>
      <c r="K9" s="29">
        <v>3495.8569681200001</v>
      </c>
      <c r="L9" s="28">
        <v>3495.8569681200001</v>
      </c>
      <c r="M9" s="29">
        <v>3495.8569681200001</v>
      </c>
      <c r="N9" s="28">
        <v>3495.8569681200001</v>
      </c>
      <c r="O9" s="29">
        <v>3495.8569681200001</v>
      </c>
      <c r="P9" s="28">
        <v>3495.8569681200001</v>
      </c>
      <c r="Q9" s="29">
        <v>3495.8569681200001</v>
      </c>
      <c r="R9" s="28">
        <v>3495.8569681200001</v>
      </c>
      <c r="S9" s="29">
        <v>3495.8569681200001</v>
      </c>
      <c r="T9" s="28">
        <v>3495.8569681200001</v>
      </c>
      <c r="U9" s="29">
        <v>3495.8569681200001</v>
      </c>
    </row>
    <row r="10" spans="1:21" ht="15.75" customHeight="1" thickBot="1" x14ac:dyDescent="0.25">
      <c r="A10" s="23" t="s">
        <v>56</v>
      </c>
      <c r="B10" s="28">
        <v>0</v>
      </c>
      <c r="C10" s="29">
        <v>0</v>
      </c>
      <c r="D10" s="28">
        <v>0</v>
      </c>
      <c r="E10" s="29">
        <v>51.059264749999997</v>
      </c>
      <c r="F10" s="28">
        <v>51.059264749999997</v>
      </c>
      <c r="G10" s="29">
        <v>51.059264749999997</v>
      </c>
      <c r="H10" s="28">
        <v>51.059264749999997</v>
      </c>
      <c r="I10" s="29">
        <v>51.059264749999997</v>
      </c>
      <c r="J10" s="28">
        <v>51.059264749999997</v>
      </c>
      <c r="K10" s="29">
        <v>51.059264749999997</v>
      </c>
      <c r="L10" s="28">
        <v>51.059264749999997</v>
      </c>
      <c r="M10" s="29">
        <v>51.059264749999997</v>
      </c>
      <c r="N10" s="28">
        <v>51.059264749999997</v>
      </c>
      <c r="O10" s="29">
        <v>51.059264749999997</v>
      </c>
      <c r="P10" s="28">
        <v>51.059264749999997</v>
      </c>
      <c r="Q10" s="29">
        <v>51.059264749999997</v>
      </c>
      <c r="R10" s="28">
        <v>51.059264749999997</v>
      </c>
      <c r="S10" s="29">
        <v>51.059264749999997</v>
      </c>
      <c r="T10" s="28">
        <v>51.059264749999997</v>
      </c>
      <c r="U10" s="29">
        <v>51.059264749999997</v>
      </c>
    </row>
    <row r="11" spans="1:21" ht="15.75" customHeight="1" thickBot="1" x14ac:dyDescent="0.25">
      <c r="A11" s="23" t="s">
        <v>136</v>
      </c>
      <c r="B11" s="28">
        <v>1767.4808559350654</v>
      </c>
      <c r="C11" s="29">
        <v>2606.8643408278344</v>
      </c>
      <c r="D11" s="28">
        <v>3463.9809950358208</v>
      </c>
      <c r="E11" s="29">
        <v>4336.3428273993941</v>
      </c>
      <c r="F11" s="28">
        <v>5229.3819587804246</v>
      </c>
      <c r="G11" s="29">
        <v>6133.6383241275453</v>
      </c>
      <c r="H11" s="28">
        <v>7040.3738357890579</v>
      </c>
      <c r="I11" s="29">
        <v>7924.6752731616216</v>
      </c>
      <c r="J11" s="28">
        <v>8783.8145778750422</v>
      </c>
      <c r="K11" s="29">
        <v>9627.0590688091979</v>
      </c>
      <c r="L11" s="28">
        <v>10458.80358012631</v>
      </c>
      <c r="M11" s="29">
        <v>11280.573796454479</v>
      </c>
      <c r="N11" s="28">
        <v>12095.402086858374</v>
      </c>
      <c r="O11" s="29">
        <v>12906.589881937542</v>
      </c>
      <c r="P11" s="28">
        <v>13710.836523053904</v>
      </c>
      <c r="Q11" s="29">
        <v>14497.595219243389</v>
      </c>
      <c r="R11" s="28">
        <v>15278.538124545177</v>
      </c>
      <c r="S11" s="29">
        <v>16069.967172340783</v>
      </c>
      <c r="T11" s="28">
        <v>16864.013151413637</v>
      </c>
      <c r="U11" s="29">
        <v>17656.287575387138</v>
      </c>
    </row>
    <row r="12" spans="1:21" ht="15.75" customHeight="1" thickBot="1" x14ac:dyDescent="0.25">
      <c r="A12" s="23" t="s">
        <v>57</v>
      </c>
      <c r="B12" s="28">
        <v>7.8160420000000004</v>
      </c>
      <c r="C12" s="29">
        <v>135.34619999999998</v>
      </c>
      <c r="D12" s="28">
        <v>252.43159999999997</v>
      </c>
      <c r="E12" s="29">
        <v>404.53</v>
      </c>
      <c r="F12" s="28">
        <v>592.39139999999998</v>
      </c>
      <c r="G12" s="29">
        <v>796.9828</v>
      </c>
      <c r="H12" s="28">
        <v>1007.8406000000001</v>
      </c>
      <c r="I12" s="29">
        <v>1223.0210999999999</v>
      </c>
      <c r="J12" s="28">
        <v>1440.2111</v>
      </c>
      <c r="K12" s="29">
        <v>1658.1602000000003</v>
      </c>
      <c r="L12" s="28">
        <v>1877.2876000000001</v>
      </c>
      <c r="M12" s="29">
        <v>2095.2703000000001</v>
      </c>
      <c r="N12" s="28">
        <v>2315.8406</v>
      </c>
      <c r="O12" s="29">
        <v>2534.1165000000001</v>
      </c>
      <c r="P12" s="28">
        <v>2752.5181000000002</v>
      </c>
      <c r="Q12" s="29">
        <v>2972.7593999999999</v>
      </c>
      <c r="R12" s="28">
        <v>3194.8092999999999</v>
      </c>
      <c r="S12" s="29">
        <v>3420.0709000000002</v>
      </c>
      <c r="T12" s="28">
        <v>3641.0514000000003</v>
      </c>
      <c r="U12" s="29">
        <v>3857.5187000000001</v>
      </c>
    </row>
    <row r="13" spans="1:21" ht="15" thickBot="1" x14ac:dyDescent="0.25">
      <c r="A13" s="23" t="s">
        <v>22</v>
      </c>
      <c r="B13" s="28">
        <f t="shared" ref="B13:U13" si="0">SUM(B3:B12)</f>
        <v>1196.2968979350653</v>
      </c>
      <c r="C13" s="29">
        <f t="shared" si="0"/>
        <v>2265.2105408278344</v>
      </c>
      <c r="D13" s="28">
        <f t="shared" si="0"/>
        <v>2333.4125950358211</v>
      </c>
      <c r="E13" s="29">
        <f t="shared" si="0"/>
        <v>5892.1912301493958</v>
      </c>
      <c r="F13" s="28">
        <f t="shared" si="0"/>
        <v>8109.0796376504259</v>
      </c>
      <c r="G13" s="29">
        <f t="shared" si="0"/>
        <v>10341.968926167545</v>
      </c>
      <c r="H13" s="28">
        <f t="shared" si="0"/>
        <v>12459.562237829057</v>
      </c>
      <c r="I13" s="29">
        <f t="shared" si="0"/>
        <v>12170.245419071622</v>
      </c>
      <c r="J13" s="28">
        <f t="shared" si="0"/>
        <v>13334.645704985043</v>
      </c>
      <c r="K13" s="29">
        <f t="shared" si="0"/>
        <v>14395.839295919199</v>
      </c>
      <c r="L13" s="28">
        <f t="shared" si="0"/>
        <v>15446.711207236311</v>
      </c>
      <c r="M13" s="29">
        <f t="shared" si="0"/>
        <v>16423.464123564481</v>
      </c>
      <c r="N13" s="28">
        <f t="shared" si="0"/>
        <v>17756.480587968374</v>
      </c>
      <c r="O13" s="29">
        <f t="shared" si="0"/>
        <v>18785.944283047542</v>
      </c>
      <c r="P13" s="28">
        <f t="shared" si="0"/>
        <v>20779.117037163905</v>
      </c>
      <c r="Q13" s="29">
        <f t="shared" si="0"/>
        <v>22046.430477353388</v>
      </c>
      <c r="R13" s="28">
        <f t="shared" si="0"/>
        <v>23490.306099655179</v>
      </c>
      <c r="S13" s="29">
        <f t="shared" si="0"/>
        <v>24506.996747450783</v>
      </c>
      <c r="T13" s="28">
        <f t="shared" si="0"/>
        <v>25522.023226523637</v>
      </c>
      <c r="U13" s="29">
        <f t="shared" si="0"/>
        <v>27263.644800497139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workbookViewId="0">
      <selection activeCell="M30" sqref="M30"/>
    </sheetView>
  </sheetViews>
  <sheetFormatPr defaultRowHeight="12.75" x14ac:dyDescent="0.2"/>
  <cols>
    <col min="5" max="6" width="10.28515625" bestFit="1" customWidth="1"/>
  </cols>
  <sheetData>
    <row r="1" spans="1:21" ht="15.75" thickBot="1" x14ac:dyDescent="0.3">
      <c r="A1" s="16" t="s">
        <v>44</v>
      </c>
    </row>
    <row r="2" spans="1:21" ht="13.5" thickBot="1" x14ac:dyDescent="0.25">
      <c r="A2" s="4" t="s">
        <v>38</v>
      </c>
      <c r="B2" s="12" t="s">
        <v>0</v>
      </c>
      <c r="C2" s="12" t="s">
        <v>1</v>
      </c>
      <c r="D2" s="12" t="s">
        <v>2</v>
      </c>
      <c r="E2" s="12" t="s">
        <v>3</v>
      </c>
      <c r="F2" s="12" t="s">
        <v>4</v>
      </c>
      <c r="G2" s="12" t="s">
        <v>5</v>
      </c>
      <c r="H2" s="12" t="s">
        <v>6</v>
      </c>
      <c r="I2" s="12" t="s">
        <v>7</v>
      </c>
      <c r="J2" s="12" t="s">
        <v>8</v>
      </c>
      <c r="K2" s="12" t="s">
        <v>9</v>
      </c>
      <c r="L2" s="12" t="s">
        <v>10</v>
      </c>
      <c r="M2" s="12" t="s">
        <v>11</v>
      </c>
      <c r="N2" s="12" t="s">
        <v>12</v>
      </c>
      <c r="O2" s="12" t="s">
        <v>13</v>
      </c>
      <c r="P2" s="12" t="s">
        <v>14</v>
      </c>
      <c r="Q2" s="12" t="s">
        <v>15</v>
      </c>
      <c r="R2" s="12" t="s">
        <v>16</v>
      </c>
      <c r="S2" s="12" t="s">
        <v>17</v>
      </c>
      <c r="T2" s="12" t="s">
        <v>18</v>
      </c>
      <c r="U2" s="12" t="s">
        <v>19</v>
      </c>
    </row>
    <row r="3" spans="1:21" s="18" customFormat="1" ht="12" thickBot="1" x14ac:dyDescent="0.25">
      <c r="A3" s="23" t="s">
        <v>39</v>
      </c>
      <c r="B3" s="25">
        <v>0</v>
      </c>
      <c r="C3" s="26">
        <v>0</v>
      </c>
      <c r="D3" s="25">
        <v>0</v>
      </c>
      <c r="E3" s="26">
        <v>3403.7190988636357</v>
      </c>
      <c r="F3" s="25">
        <v>1382.1937595454544</v>
      </c>
      <c r="G3" s="26">
        <v>778.0630248917048</v>
      </c>
      <c r="H3" s="25">
        <v>583.56541718181813</v>
      </c>
      <c r="I3" s="26">
        <v>573.7371291818182</v>
      </c>
      <c r="J3" s="25">
        <v>124.50495168096342</v>
      </c>
      <c r="K3" s="26">
        <v>0</v>
      </c>
      <c r="L3" s="25">
        <v>0</v>
      </c>
      <c r="M3" s="26">
        <v>0</v>
      </c>
      <c r="N3" s="25">
        <v>155.77728589345242</v>
      </c>
      <c r="O3" s="26">
        <v>0</v>
      </c>
      <c r="P3" s="25">
        <v>304.17788046344253</v>
      </c>
      <c r="Q3" s="26">
        <v>29.936606489624516</v>
      </c>
      <c r="R3" s="25">
        <v>315.16189855177879</v>
      </c>
      <c r="S3" s="26">
        <v>0</v>
      </c>
      <c r="T3" s="25">
        <v>0</v>
      </c>
      <c r="U3" s="26">
        <v>419.60774361681541</v>
      </c>
    </row>
    <row r="4" spans="1:21" s="18" customFormat="1" ht="12" thickBot="1" x14ac:dyDescent="0.25">
      <c r="A4" s="23" t="s">
        <v>40</v>
      </c>
      <c r="B4" s="25">
        <v>0</v>
      </c>
      <c r="C4" s="26">
        <v>0</v>
      </c>
      <c r="D4" s="25">
        <v>0</v>
      </c>
      <c r="E4" s="26">
        <v>560.86736399999995</v>
      </c>
      <c r="F4" s="25">
        <v>528.90229232193826</v>
      </c>
      <c r="G4" s="26">
        <v>593.89545599999985</v>
      </c>
      <c r="H4" s="25">
        <v>583.56680399999993</v>
      </c>
      <c r="I4" s="26">
        <v>286.86722399999996</v>
      </c>
      <c r="J4" s="25">
        <v>0</v>
      </c>
      <c r="K4" s="26">
        <v>0</v>
      </c>
      <c r="L4" s="25">
        <v>0</v>
      </c>
      <c r="M4" s="26">
        <v>0</v>
      </c>
      <c r="N4" s="25">
        <v>0</v>
      </c>
      <c r="O4" s="26">
        <v>0</v>
      </c>
      <c r="P4" s="25">
        <v>0</v>
      </c>
      <c r="Q4" s="26">
        <v>0</v>
      </c>
      <c r="R4" s="25">
        <v>0</v>
      </c>
      <c r="S4" s="26">
        <v>0</v>
      </c>
      <c r="T4" s="25">
        <v>0</v>
      </c>
      <c r="U4" s="26">
        <v>321.34300890882292</v>
      </c>
    </row>
    <row r="5" spans="1:21" s="18" customFormat="1" ht="12" thickBot="1" x14ac:dyDescent="0.25">
      <c r="A5" s="23" t="s">
        <v>41</v>
      </c>
      <c r="B5" s="25">
        <v>0</v>
      </c>
      <c r="C5" s="26">
        <v>0</v>
      </c>
      <c r="D5" s="25">
        <v>0</v>
      </c>
      <c r="E5" s="26">
        <v>674.35397024999997</v>
      </c>
      <c r="F5" s="25">
        <v>276.43890599999997</v>
      </c>
      <c r="G5" s="26">
        <v>0</v>
      </c>
      <c r="H5" s="25">
        <v>0</v>
      </c>
      <c r="I5" s="26">
        <v>0</v>
      </c>
      <c r="J5" s="25">
        <v>0</v>
      </c>
      <c r="K5" s="26">
        <v>0</v>
      </c>
      <c r="L5" s="25">
        <v>0</v>
      </c>
      <c r="M5" s="26">
        <v>0</v>
      </c>
      <c r="N5" s="25">
        <v>0</v>
      </c>
      <c r="O5" s="26">
        <v>0</v>
      </c>
      <c r="P5" s="25">
        <v>230.26060567563729</v>
      </c>
      <c r="Q5" s="26">
        <v>0</v>
      </c>
      <c r="R5" s="25">
        <v>0</v>
      </c>
      <c r="S5" s="26">
        <v>0</v>
      </c>
      <c r="T5" s="25">
        <v>0</v>
      </c>
      <c r="U5" s="26">
        <v>0</v>
      </c>
    </row>
    <row r="6" spans="1:21" s="18" customFormat="1" ht="12" thickBot="1" x14ac:dyDescent="0.25">
      <c r="A6" s="23" t="s">
        <v>42</v>
      </c>
      <c r="B6" s="25">
        <v>0</v>
      </c>
      <c r="C6" s="26">
        <v>0</v>
      </c>
      <c r="D6" s="25">
        <v>0</v>
      </c>
      <c r="E6" s="26">
        <v>1824.0402049334791</v>
      </c>
      <c r="F6" s="25">
        <v>425.87108733273874</v>
      </c>
      <c r="G6" s="26">
        <v>296.94772799999993</v>
      </c>
      <c r="H6" s="25">
        <v>291.78340199999997</v>
      </c>
      <c r="I6" s="26">
        <v>16.066348671668365</v>
      </c>
      <c r="J6" s="25">
        <v>0</v>
      </c>
      <c r="K6" s="26">
        <v>0</v>
      </c>
      <c r="L6" s="25">
        <v>0</v>
      </c>
      <c r="M6" s="26">
        <v>0</v>
      </c>
      <c r="N6" s="25">
        <v>80.753725515126945</v>
      </c>
      <c r="O6" s="26">
        <v>0</v>
      </c>
      <c r="P6" s="25">
        <v>239.11297199999998</v>
      </c>
      <c r="Q6" s="26">
        <v>177.88044425378803</v>
      </c>
      <c r="R6" s="25">
        <v>37.65017908894896</v>
      </c>
      <c r="S6" s="26">
        <v>0</v>
      </c>
      <c r="T6" s="25">
        <v>0</v>
      </c>
      <c r="U6" s="26">
        <v>0</v>
      </c>
    </row>
    <row r="7" spans="1:21" s="18" customFormat="1" ht="12" thickBot="1" x14ac:dyDescent="0.25">
      <c r="A7" s="23" t="s">
        <v>43</v>
      </c>
      <c r="B7" s="25">
        <v>0</v>
      </c>
      <c r="C7" s="26">
        <v>0</v>
      </c>
      <c r="D7" s="25">
        <v>0</v>
      </c>
      <c r="E7" s="26">
        <v>871.35420959999999</v>
      </c>
      <c r="F7" s="25">
        <v>0</v>
      </c>
      <c r="G7" s="26">
        <v>0</v>
      </c>
      <c r="H7" s="25">
        <v>0</v>
      </c>
      <c r="I7" s="26">
        <v>0</v>
      </c>
      <c r="J7" s="25">
        <v>0</v>
      </c>
      <c r="K7" s="26">
        <v>0</v>
      </c>
      <c r="L7" s="25">
        <v>0</v>
      </c>
      <c r="M7" s="26">
        <v>0</v>
      </c>
      <c r="N7" s="25">
        <v>0</v>
      </c>
      <c r="O7" s="26">
        <v>0</v>
      </c>
      <c r="P7" s="25">
        <v>0</v>
      </c>
      <c r="Q7" s="26">
        <v>0</v>
      </c>
      <c r="R7" s="25">
        <v>0</v>
      </c>
      <c r="S7" s="26">
        <v>0</v>
      </c>
      <c r="T7" s="25">
        <v>0</v>
      </c>
      <c r="U7" s="26">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workbookViewId="0">
      <selection activeCell="R43" sqref="R43"/>
    </sheetView>
  </sheetViews>
  <sheetFormatPr defaultRowHeight="12.75" x14ac:dyDescent="0.2"/>
  <sheetData>
    <row r="1" spans="1:21" ht="15.75" thickBot="1" x14ac:dyDescent="0.3">
      <c r="A1" s="16" t="s">
        <v>45</v>
      </c>
    </row>
    <row r="2" spans="1:21" ht="13.5" thickBot="1" x14ac:dyDescent="0.25">
      <c r="A2" s="4" t="s">
        <v>38</v>
      </c>
      <c r="B2" s="12" t="s">
        <v>0</v>
      </c>
      <c r="C2" s="12" t="s">
        <v>1</v>
      </c>
      <c r="D2" s="12" t="s">
        <v>2</v>
      </c>
      <c r="E2" s="12" t="s">
        <v>3</v>
      </c>
      <c r="F2" s="12" t="s">
        <v>4</v>
      </c>
      <c r="G2" s="12" t="s">
        <v>5</v>
      </c>
      <c r="H2" s="12" t="s">
        <v>6</v>
      </c>
      <c r="I2" s="12" t="s">
        <v>7</v>
      </c>
      <c r="J2" s="12" t="s">
        <v>8</v>
      </c>
      <c r="K2" s="12" t="s">
        <v>9</v>
      </c>
      <c r="L2" s="12" t="s">
        <v>10</v>
      </c>
      <c r="M2" s="12" t="s">
        <v>11</v>
      </c>
      <c r="N2" s="12" t="s">
        <v>12</v>
      </c>
      <c r="O2" s="12" t="s">
        <v>13</v>
      </c>
      <c r="P2" s="12" t="s">
        <v>14</v>
      </c>
      <c r="Q2" s="12" t="s">
        <v>15</v>
      </c>
      <c r="R2" s="12" t="s">
        <v>16</v>
      </c>
      <c r="S2" s="12" t="s">
        <v>17</v>
      </c>
      <c r="T2" s="12" t="s">
        <v>18</v>
      </c>
      <c r="U2" s="12" t="s">
        <v>19</v>
      </c>
    </row>
    <row r="3" spans="1:21" s="18" customFormat="1" ht="12" thickBot="1" x14ac:dyDescent="0.25">
      <c r="A3" s="23" t="s">
        <v>39</v>
      </c>
      <c r="B3" s="25">
        <v>0</v>
      </c>
      <c r="C3" s="26">
        <v>0</v>
      </c>
      <c r="D3" s="25">
        <v>0</v>
      </c>
      <c r="E3" s="26">
        <v>119.52485113636361</v>
      </c>
      <c r="F3" s="25">
        <v>45.791195454545452</v>
      </c>
      <c r="G3" s="26">
        <v>48.4680015441688</v>
      </c>
      <c r="H3" s="25">
        <v>35.789616818181806</v>
      </c>
      <c r="I3" s="26">
        <v>35.789616818181806</v>
      </c>
      <c r="J3" s="25">
        <v>9.0018064460435632</v>
      </c>
      <c r="K3" s="26">
        <v>0</v>
      </c>
      <c r="L3" s="25">
        <v>0</v>
      </c>
      <c r="M3" s="26">
        <v>0</v>
      </c>
      <c r="N3" s="25">
        <v>14.840144043583187</v>
      </c>
      <c r="O3" s="26">
        <v>0</v>
      </c>
      <c r="P3" s="25">
        <v>28.89398494132525</v>
      </c>
      <c r="Q3" s="26">
        <v>2.8391263654592707</v>
      </c>
      <c r="R3" s="25">
        <v>29.817895634971585</v>
      </c>
      <c r="S3" s="26">
        <v>0</v>
      </c>
      <c r="T3" s="25">
        <v>0</v>
      </c>
      <c r="U3" s="26">
        <v>39.231491928429563</v>
      </c>
    </row>
    <row r="4" spans="1:21" s="18" customFormat="1" ht="12" thickBot="1" x14ac:dyDescent="0.25">
      <c r="A4" s="23" t="s">
        <v>40</v>
      </c>
      <c r="B4" s="25">
        <v>0</v>
      </c>
      <c r="C4" s="26">
        <v>0</v>
      </c>
      <c r="D4" s="25">
        <v>0</v>
      </c>
      <c r="E4" s="26">
        <v>0</v>
      </c>
      <c r="F4" s="25">
        <v>0</v>
      </c>
      <c r="G4" s="26">
        <v>32.299919999999993</v>
      </c>
      <c r="H4" s="25">
        <v>32.299919999999993</v>
      </c>
      <c r="I4" s="26">
        <v>16.149959999999997</v>
      </c>
      <c r="J4" s="25">
        <v>0</v>
      </c>
      <c r="K4" s="26">
        <v>0</v>
      </c>
      <c r="L4" s="25">
        <v>0</v>
      </c>
      <c r="M4" s="26">
        <v>0</v>
      </c>
      <c r="N4" s="25">
        <v>0</v>
      </c>
      <c r="O4" s="26">
        <v>0</v>
      </c>
      <c r="P4" s="25">
        <v>0</v>
      </c>
      <c r="Q4" s="26">
        <v>0</v>
      </c>
      <c r="R4" s="25">
        <v>0</v>
      </c>
      <c r="S4" s="26">
        <v>0</v>
      </c>
      <c r="T4" s="25">
        <v>0</v>
      </c>
      <c r="U4" s="26">
        <v>22.770220891409998</v>
      </c>
    </row>
    <row r="5" spans="1:21" s="18" customFormat="1" ht="12" thickBot="1" x14ac:dyDescent="0.25">
      <c r="A5" s="23" t="s">
        <v>41</v>
      </c>
      <c r="B5" s="25">
        <v>0</v>
      </c>
      <c r="C5" s="26">
        <v>0</v>
      </c>
      <c r="D5" s="25">
        <v>0</v>
      </c>
      <c r="E5" s="26">
        <v>23.906279999999999</v>
      </c>
      <c r="F5" s="25">
        <v>12.326039999999997</v>
      </c>
      <c r="G5" s="26">
        <v>0</v>
      </c>
      <c r="H5" s="25">
        <v>0</v>
      </c>
      <c r="I5" s="26">
        <v>0</v>
      </c>
      <c r="J5" s="25">
        <v>0</v>
      </c>
      <c r="K5" s="26">
        <v>0</v>
      </c>
      <c r="L5" s="25">
        <v>0</v>
      </c>
      <c r="M5" s="26">
        <v>0</v>
      </c>
      <c r="N5" s="25">
        <v>0</v>
      </c>
      <c r="O5" s="26">
        <v>0</v>
      </c>
      <c r="P5" s="25">
        <v>19.009162950050694</v>
      </c>
      <c r="Q5" s="26">
        <v>0</v>
      </c>
      <c r="R5" s="25">
        <v>0</v>
      </c>
      <c r="S5" s="26">
        <v>0</v>
      </c>
      <c r="T5" s="25">
        <v>0</v>
      </c>
      <c r="U5" s="26">
        <v>0</v>
      </c>
    </row>
    <row r="6" spans="1:21" s="18" customFormat="1" ht="12" thickBot="1" x14ac:dyDescent="0.25">
      <c r="A6" s="23" t="s">
        <v>42</v>
      </c>
      <c r="B6" s="25">
        <v>0</v>
      </c>
      <c r="C6" s="26">
        <v>0</v>
      </c>
      <c r="D6" s="25">
        <v>0</v>
      </c>
      <c r="E6" s="26">
        <v>87.921973996058412</v>
      </c>
      <c r="F6" s="25">
        <v>26.509510603632595</v>
      </c>
      <c r="G6" s="26">
        <v>16.149959999999997</v>
      </c>
      <c r="H6" s="25">
        <v>16.149959999999997</v>
      </c>
      <c r="I6" s="26">
        <v>0.90449820225372579</v>
      </c>
      <c r="J6" s="25">
        <v>0</v>
      </c>
      <c r="K6" s="26">
        <v>0</v>
      </c>
      <c r="L6" s="25">
        <v>0</v>
      </c>
      <c r="M6" s="26">
        <v>0</v>
      </c>
      <c r="N6" s="25">
        <v>7.0114148852165989</v>
      </c>
      <c r="O6" s="26">
        <v>0</v>
      </c>
      <c r="P6" s="25">
        <v>20.701034999999997</v>
      </c>
      <c r="Q6" s="26">
        <v>15.374957824455747</v>
      </c>
      <c r="R6" s="25">
        <v>3.2465300703875992</v>
      </c>
      <c r="S6" s="26">
        <v>0</v>
      </c>
      <c r="T6" s="25">
        <v>0</v>
      </c>
      <c r="U6" s="26">
        <v>0</v>
      </c>
    </row>
    <row r="7" spans="1:21" s="18" customFormat="1" ht="12" thickBot="1" x14ac:dyDescent="0.25">
      <c r="A7" s="23" t="s">
        <v>43</v>
      </c>
      <c r="B7" s="25">
        <v>0</v>
      </c>
      <c r="C7" s="26">
        <v>0</v>
      </c>
      <c r="D7" s="25">
        <v>0</v>
      </c>
      <c r="E7" s="26">
        <v>40.492871999999998</v>
      </c>
      <c r="F7" s="25">
        <v>0</v>
      </c>
      <c r="G7" s="26">
        <v>0</v>
      </c>
      <c r="H7" s="25">
        <v>0</v>
      </c>
      <c r="I7" s="26">
        <v>0</v>
      </c>
      <c r="J7" s="25">
        <v>0</v>
      </c>
      <c r="K7" s="26">
        <v>0</v>
      </c>
      <c r="L7" s="25">
        <v>0</v>
      </c>
      <c r="M7" s="26">
        <v>0</v>
      </c>
      <c r="N7" s="25">
        <v>0</v>
      </c>
      <c r="O7" s="26">
        <v>0</v>
      </c>
      <c r="P7" s="25">
        <v>0</v>
      </c>
      <c r="Q7" s="26">
        <v>0</v>
      </c>
      <c r="R7" s="25">
        <v>0</v>
      </c>
      <c r="S7" s="26">
        <v>0</v>
      </c>
      <c r="T7" s="25">
        <v>0</v>
      </c>
      <c r="U7" s="26">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A19" sqref="A19"/>
    </sheetView>
  </sheetViews>
  <sheetFormatPr defaultRowHeight="12.75" x14ac:dyDescent="0.2"/>
  <cols>
    <col min="1" max="3" width="13.42578125" style="13" customWidth="1"/>
    <col min="4" max="5" width="46.42578125" style="13" customWidth="1"/>
    <col min="6" max="16384" width="9.140625" style="13"/>
  </cols>
  <sheetData>
    <row r="1" spans="1:5" ht="15.75" thickBot="1" x14ac:dyDescent="0.25">
      <c r="A1" s="79" t="s">
        <v>117</v>
      </c>
      <c r="B1" s="79"/>
      <c r="C1" s="79"/>
      <c r="D1" s="79"/>
      <c r="E1" s="79"/>
    </row>
    <row r="2" spans="1:5" ht="13.5" thickBot="1" x14ac:dyDescent="0.25">
      <c r="A2" s="30" t="s">
        <v>59</v>
      </c>
      <c r="B2" s="31" t="s">
        <v>38</v>
      </c>
      <c r="C2" s="31" t="s">
        <v>60</v>
      </c>
      <c r="D2" s="31" t="s">
        <v>61</v>
      </c>
      <c r="E2" s="31" t="s">
        <v>62</v>
      </c>
    </row>
    <row r="3" spans="1:5" ht="13.5" thickBot="1" x14ac:dyDescent="0.25">
      <c r="A3" s="32"/>
      <c r="B3" s="33" t="s">
        <v>40</v>
      </c>
      <c r="C3" s="34" t="s">
        <v>63</v>
      </c>
      <c r="D3" s="35"/>
      <c r="E3" s="36"/>
    </row>
    <row r="4" spans="1:5" ht="23.25" thickBot="1" x14ac:dyDescent="0.25">
      <c r="A4" s="32" t="s">
        <v>132</v>
      </c>
      <c r="B4" s="74" t="s">
        <v>39</v>
      </c>
      <c r="C4" s="34" t="s">
        <v>64</v>
      </c>
      <c r="D4" s="37" t="s">
        <v>65</v>
      </c>
      <c r="E4" s="38" t="s">
        <v>66</v>
      </c>
    </row>
    <row r="5" spans="1:5" ht="23.25" thickBot="1" x14ac:dyDescent="0.25">
      <c r="A5" s="32" t="s">
        <v>120</v>
      </c>
      <c r="B5" s="75"/>
      <c r="C5" s="34" t="s">
        <v>64</v>
      </c>
      <c r="D5" s="37" t="s">
        <v>67</v>
      </c>
      <c r="E5" s="38" t="s">
        <v>68</v>
      </c>
    </row>
    <row r="6" spans="1:5" ht="23.25" thickBot="1" x14ac:dyDescent="0.25">
      <c r="A6" s="32" t="s">
        <v>121</v>
      </c>
      <c r="B6" s="76"/>
      <c r="C6" s="34" t="s">
        <v>69</v>
      </c>
      <c r="D6" s="37" t="s">
        <v>70</v>
      </c>
      <c r="E6" s="38" t="s">
        <v>71</v>
      </c>
    </row>
    <row r="7" spans="1:5" ht="13.5" thickBot="1" x14ac:dyDescent="0.25">
      <c r="A7" s="32" t="s">
        <v>122</v>
      </c>
      <c r="B7" s="74" t="s">
        <v>41</v>
      </c>
      <c r="C7" s="34" t="s">
        <v>72</v>
      </c>
      <c r="D7" s="37" t="s">
        <v>73</v>
      </c>
      <c r="E7" s="38" t="s">
        <v>74</v>
      </c>
    </row>
    <row r="8" spans="1:5" ht="23.25" thickBot="1" x14ac:dyDescent="0.25">
      <c r="A8" s="32" t="s">
        <v>123</v>
      </c>
      <c r="B8" s="75"/>
      <c r="C8" s="34" t="s">
        <v>72</v>
      </c>
      <c r="D8" s="37" t="s">
        <v>75</v>
      </c>
      <c r="E8" s="38" t="s">
        <v>76</v>
      </c>
    </row>
    <row r="9" spans="1:5" ht="13.5" thickBot="1" x14ac:dyDescent="0.25">
      <c r="A9" s="32" t="s">
        <v>124</v>
      </c>
      <c r="B9" s="75"/>
      <c r="C9" s="34" t="s">
        <v>72</v>
      </c>
      <c r="D9" s="37" t="s">
        <v>77</v>
      </c>
      <c r="E9" s="38" t="s">
        <v>76</v>
      </c>
    </row>
    <row r="10" spans="1:5" ht="23.25" thickBot="1" x14ac:dyDescent="0.25">
      <c r="A10" s="32" t="s">
        <v>125</v>
      </c>
      <c r="B10" s="76"/>
      <c r="C10" s="34" t="s">
        <v>78</v>
      </c>
      <c r="D10" s="37" t="s">
        <v>79</v>
      </c>
      <c r="E10" s="38" t="s">
        <v>80</v>
      </c>
    </row>
    <row r="11" spans="1:5" ht="13.5" thickBot="1" x14ac:dyDescent="0.25">
      <c r="A11" s="32" t="s">
        <v>126</v>
      </c>
      <c r="B11" s="77" t="s">
        <v>42</v>
      </c>
      <c r="C11" s="34" t="s">
        <v>81</v>
      </c>
      <c r="D11" s="39" t="s">
        <v>82</v>
      </c>
      <c r="E11" s="40" t="s">
        <v>83</v>
      </c>
    </row>
    <row r="12" spans="1:5" ht="23.25" thickBot="1" x14ac:dyDescent="0.25">
      <c r="A12" s="32" t="s">
        <v>127</v>
      </c>
      <c r="B12" s="78"/>
      <c r="C12" s="34" t="s">
        <v>81</v>
      </c>
      <c r="D12" s="37" t="s">
        <v>84</v>
      </c>
      <c r="E12" s="34" t="s">
        <v>83</v>
      </c>
    </row>
    <row r="13" spans="1:5" ht="23.25" thickBot="1" x14ac:dyDescent="0.25">
      <c r="A13" s="32" t="s">
        <v>128</v>
      </c>
      <c r="B13" s="78"/>
      <c r="C13" s="34" t="s">
        <v>81</v>
      </c>
      <c r="D13" s="37" t="s">
        <v>85</v>
      </c>
      <c r="E13" s="34" t="s">
        <v>83</v>
      </c>
    </row>
    <row r="14" spans="1:5" ht="23.25" thickBot="1" x14ac:dyDescent="0.25">
      <c r="A14" s="32" t="s">
        <v>129</v>
      </c>
      <c r="B14" s="78"/>
      <c r="C14" s="34" t="s">
        <v>81</v>
      </c>
      <c r="D14" s="37" t="s">
        <v>86</v>
      </c>
      <c r="E14" s="34" t="s">
        <v>83</v>
      </c>
    </row>
    <row r="15" spans="1:5" ht="23.25" thickBot="1" x14ac:dyDescent="0.25">
      <c r="A15" s="32" t="s">
        <v>130</v>
      </c>
      <c r="B15" s="77" t="s">
        <v>43</v>
      </c>
      <c r="C15" s="34" t="s">
        <v>43</v>
      </c>
      <c r="D15" s="37" t="s">
        <v>87</v>
      </c>
      <c r="E15" s="34" t="s">
        <v>88</v>
      </c>
    </row>
    <row r="16" spans="1:5" ht="23.25" thickBot="1" x14ac:dyDescent="0.25">
      <c r="A16" s="32" t="s">
        <v>131</v>
      </c>
      <c r="B16" s="78"/>
      <c r="C16" s="34" t="s">
        <v>43</v>
      </c>
      <c r="D16" s="37" t="s">
        <v>89</v>
      </c>
      <c r="E16" s="34" t="s">
        <v>90</v>
      </c>
    </row>
  </sheetData>
  <mergeCells count="5">
    <mergeCell ref="B4:B6"/>
    <mergeCell ref="B7:B10"/>
    <mergeCell ref="B11:B14"/>
    <mergeCell ref="B15:B16"/>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A2" sqref="A2:H4"/>
    </sheetView>
  </sheetViews>
  <sheetFormatPr defaultRowHeight="12.75" x14ac:dyDescent="0.2"/>
  <cols>
    <col min="1" max="3" width="9.140625" style="13"/>
    <col min="4" max="4" width="17.140625" style="13" customWidth="1"/>
    <col min="5" max="5" width="27.140625" style="13" customWidth="1"/>
    <col min="6" max="6" width="38.7109375" style="13" customWidth="1"/>
    <col min="7" max="8" width="34.140625" style="13" customWidth="1"/>
    <col min="9" max="16384" width="9.140625" style="13"/>
  </cols>
  <sheetData>
    <row r="1" spans="1:8" ht="15.75" thickBot="1" x14ac:dyDescent="0.3">
      <c r="A1" s="16" t="s">
        <v>118</v>
      </c>
    </row>
    <row r="2" spans="1:8" ht="13.5" thickBot="1" x14ac:dyDescent="0.25">
      <c r="A2" s="58" t="s">
        <v>59</v>
      </c>
      <c r="B2" s="58" t="s">
        <v>38</v>
      </c>
      <c r="C2" s="58" t="s">
        <v>60</v>
      </c>
      <c r="D2" s="59" t="s">
        <v>142</v>
      </c>
      <c r="E2" s="58" t="s">
        <v>91</v>
      </c>
      <c r="F2" s="58" t="s">
        <v>92</v>
      </c>
      <c r="G2" s="58" t="s">
        <v>93</v>
      </c>
      <c r="H2" s="58" t="s">
        <v>94</v>
      </c>
    </row>
    <row r="3" spans="1:8" ht="45.75" thickBot="1" x14ac:dyDescent="0.25">
      <c r="A3" s="60" t="s">
        <v>119</v>
      </c>
      <c r="B3" s="61" t="s">
        <v>95</v>
      </c>
      <c r="C3" s="62" t="s">
        <v>96</v>
      </c>
      <c r="D3" s="63" t="s">
        <v>141</v>
      </c>
      <c r="E3" s="63" t="s">
        <v>97</v>
      </c>
      <c r="F3" s="64" t="s">
        <v>98</v>
      </c>
      <c r="G3" s="65" t="s">
        <v>140</v>
      </c>
      <c r="H3" s="66">
        <v>647</v>
      </c>
    </row>
    <row r="6" spans="1:8" x14ac:dyDescent="0.2">
      <c r="A6" s="4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85" zoomScaleNormal="85" workbookViewId="0">
      <selection activeCell="E5" sqref="E5"/>
    </sheetView>
  </sheetViews>
  <sheetFormatPr defaultRowHeight="12.75" x14ac:dyDescent="0.2"/>
  <cols>
    <col min="1" max="1" width="21.85546875" style="13" customWidth="1"/>
    <col min="2" max="2" width="9.140625" style="13"/>
    <col min="3" max="3" width="48.28515625" style="13" customWidth="1"/>
    <col min="4" max="4" width="28.28515625" style="13" customWidth="1"/>
    <col min="5" max="16384" width="9.140625" style="13"/>
  </cols>
  <sheetData>
    <row r="1" spans="1:5" ht="15.75" thickBot="1" x14ac:dyDescent="0.3">
      <c r="A1" s="16" t="s">
        <v>99</v>
      </c>
    </row>
    <row r="2" spans="1:5" ht="34.5" thickBot="1" x14ac:dyDescent="0.25">
      <c r="A2" s="44" t="s">
        <v>38</v>
      </c>
      <c r="B2" s="44" t="s">
        <v>60</v>
      </c>
      <c r="C2" s="44" t="s">
        <v>100</v>
      </c>
      <c r="D2" s="44" t="s">
        <v>101</v>
      </c>
      <c r="E2" s="44" t="s">
        <v>102</v>
      </c>
    </row>
    <row r="3" spans="1:5" ht="13.5" thickBot="1" x14ac:dyDescent="0.25">
      <c r="A3" s="45" t="s">
        <v>103</v>
      </c>
      <c r="B3" s="46" t="s">
        <v>78</v>
      </c>
      <c r="C3" s="45" t="s">
        <v>104</v>
      </c>
      <c r="D3" s="46" t="s">
        <v>105</v>
      </c>
      <c r="E3" s="47">
        <v>27.8</v>
      </c>
    </row>
    <row r="4" spans="1:5" ht="34.5" thickBot="1" x14ac:dyDescent="0.25">
      <c r="A4" s="45" t="s">
        <v>106</v>
      </c>
      <c r="B4" s="46" t="s">
        <v>81</v>
      </c>
      <c r="C4" s="45" t="s">
        <v>107</v>
      </c>
      <c r="D4" s="46" t="s">
        <v>58</v>
      </c>
      <c r="E4" s="47">
        <v>4.43</v>
      </c>
    </row>
    <row r="5" spans="1:5" ht="68.25" thickBot="1" x14ac:dyDescent="0.25">
      <c r="A5" s="45" t="s">
        <v>108</v>
      </c>
      <c r="B5" s="46" t="s">
        <v>109</v>
      </c>
      <c r="C5" s="45" t="s">
        <v>110</v>
      </c>
      <c r="D5" s="46">
        <v>2016</v>
      </c>
      <c r="E5" s="47">
        <v>107.7</v>
      </c>
    </row>
    <row r="6" spans="1:5" ht="13.5" thickBot="1" x14ac:dyDescent="0.25">
      <c r="A6" s="80"/>
      <c r="B6" s="80"/>
      <c r="C6" s="80"/>
      <c r="D6" s="41" t="s">
        <v>22</v>
      </c>
      <c r="E6" s="42">
        <v>139.93</v>
      </c>
    </row>
  </sheetData>
  <mergeCells count="1">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Frank Zhuo</DisplayName>
        <AccountId>621</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Project Record</TermName>
          <TermId xmlns="http://schemas.microsoft.com/office/infopath/2007/PartnerControls">c6e997aa-0fc5-4f15-8a0d-d85f1359ae2e</TermId>
        </TermInfo>
      </Terms>
    </AEMODocumentTypeTaxHTField0>
    <AEMOKeywordsTaxHTField0 xmlns="a14523ce-dede-483e-883a-2d83261080bd">
      <Terms xmlns="http://schemas.microsoft.com/office/infopath/2007/PartnerControls"/>
    </AEMOKeywordsTaxHTField0>
    <TaxCatchAll xmlns="a14523ce-dede-483e-883a-2d83261080bd">
      <Value>4</Value>
    </TaxCatchAll>
    <AEMODescription xmlns="a14523ce-dede-483e-883a-2d83261080bd" xsi:nil="true"/>
    <_dlc_DocId xmlns="a14523ce-dede-483e-883a-2d83261080bd">PLAN-33-218984</_dlc_DocId>
    <_dlc_DocIdUrl xmlns="a14523ce-dede-483e-883a-2d83261080bd">
      <Url>http://sharedocs/sites/planning/na/_layouts/15/DocIdRedir.aspx?ID=PLAN-33-218984</Url>
      <Description>PLAN-33-218984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AEMODocument" ma:contentTypeID="0x0101009BE89D58CAF0934CA32A20BCFFD353DC00B4E1B13774884D48B47CE4C609D0FACC" ma:contentTypeVersion="53" ma:contentTypeDescription="" ma:contentTypeScope="" ma:versionID="e61d44f00ef86b17853e5af600c42253">
  <xsd:schema xmlns:xsd="http://www.w3.org/2001/XMLSchema" xmlns:xs="http://www.w3.org/2001/XMLSchema" xmlns:p="http://schemas.microsoft.com/office/2006/metadata/properties" xmlns:ns2="a14523ce-dede-483e-883a-2d83261080bd" targetNamespace="http://schemas.microsoft.com/office/2006/metadata/properties" ma:root="true" ma:fieldsID="780a108db1dc677cfb25ff39cdbddbb5"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27c3884c-0431-4940-be6c-c788be41e200}" ma:internalName="TaxCatchAll" ma:showField="CatchAllData" ma:web="51ac4e04-0f7f-4421-8443-217e98103914">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27c3884c-0431-4940-be6c-c788be41e200}" ma:internalName="TaxCatchAllLabel" ma:readOnly="true" ma:showField="CatchAllDataLabel" ma:web="51ac4e04-0f7f-4421-8443-217e98103914">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409ac0fb-07cb-4169-8a26-def2760b5502" ContentTypeId="0x0101009BE89D58CAF0934CA32A20BCFFD353DC" PreviousValue="false"/>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75AD9B-320E-4397-BA01-25F2C17B4D7A}"/>
</file>

<file path=customXml/itemProps2.xml><?xml version="1.0" encoding="utf-8"?>
<ds:datastoreItem xmlns:ds="http://schemas.openxmlformats.org/officeDocument/2006/customXml" ds:itemID="{F3203936-8F89-476E-B0D1-A4F68C695FA1}"/>
</file>

<file path=customXml/itemProps3.xml><?xml version="1.0" encoding="utf-8"?>
<ds:datastoreItem xmlns:ds="http://schemas.openxmlformats.org/officeDocument/2006/customXml" ds:itemID="{0F2A650F-180D-4D5E-9C1D-4BC8620C9AEC}"/>
</file>

<file path=customXml/itemProps4.xml><?xml version="1.0" encoding="utf-8"?>
<ds:datastoreItem xmlns:ds="http://schemas.openxmlformats.org/officeDocument/2006/customXml" ds:itemID="{D977ADB8-653F-4B58-94C2-A9309E0275E3}"/>
</file>

<file path=customXml/itemProps5.xml><?xml version="1.0" encoding="utf-8"?>
<ds:datastoreItem xmlns:ds="http://schemas.openxmlformats.org/officeDocument/2006/customXml" ds:itemID="{B932D6A6-BEF0-40C9-9A5E-B3F995F263C8}"/>
</file>

<file path=customXml/itemProps6.xml><?xml version="1.0" encoding="utf-8"?>
<ds:datastoreItem xmlns:ds="http://schemas.openxmlformats.org/officeDocument/2006/customXml" ds:itemID="{C4884797-D8A5-45D4-A6C8-85916C62C8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Charts</vt:lpstr>
      </vt:variant>
      <vt:variant>
        <vt:i4>3</vt:i4>
      </vt:variant>
    </vt:vector>
  </HeadingPairs>
  <TitlesOfParts>
    <vt:vector size="12" baseType="lpstr">
      <vt:lpstr>Index</vt:lpstr>
      <vt:lpstr>NEMInstalledCapacity Data</vt:lpstr>
      <vt:lpstr>NEMEnergyGenerated Data</vt:lpstr>
      <vt:lpstr>NewAndRetiredCapacity Data</vt:lpstr>
      <vt:lpstr>GenerationInvestment</vt:lpstr>
      <vt:lpstr>GenerationConnectionCosts</vt:lpstr>
      <vt:lpstr>EconomicDispatchLimitations</vt:lpstr>
      <vt:lpstr>NetworkLimitationCosts</vt:lpstr>
      <vt:lpstr>CommittedNetworkCosts</vt:lpstr>
      <vt:lpstr>NEMInstalledCapacity Figure</vt:lpstr>
      <vt:lpstr>NEMEnergyGenerated Figure</vt:lpstr>
      <vt:lpstr>NewAndRetiredCapacity Figure</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Planning_Scenario_2012_Additional_Information</dc:title>
  <dc:creator>Monique Meerkotter</dc:creator>
  <cp:lastModifiedBy>Lars Narushevich</cp:lastModifiedBy>
  <dcterms:created xsi:type="dcterms:W3CDTF">2012-11-20T01:45:39Z</dcterms:created>
  <dcterms:modified xsi:type="dcterms:W3CDTF">2015-11-11T05:34:56Z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0x0101009BE89D58CAF0934CA32A20BCFFD353DC00B4E1B13774884D48B47CE4C609D0FACC</vt:lpwstr>
  </property>
  <property fmtid="{D5CDD505-2E9C-101B-9397-08002B2CF9AE}" pid="3" name="_dlc_DocIdItemGuid">
    <vt:lpwstr>cbe6ffdb-7b7c-4993-88f9-89ffe2ee8a84</vt:lpwstr>
  </property>
  <property fmtid="{D5CDD505-2E9C-101B-9397-08002B2CF9AE}" pid="4" name="AEMOKeywords">
    <vt:lpwstr/>
  </property>
  <property fmtid="{D5CDD505-2E9C-101B-9397-08002B2CF9AE}" pid="5" name="AEMODocumentType">
    <vt:lpwstr>4;#Project Record|c6e997aa-0fc5-4f15-8a0d-d85f1359ae2e</vt:lpwstr>
  </property>
  <property fmtid="{D5CDD505-2E9C-101B-9397-08002B2CF9AE}" pid="6" name="DocumentStorageId">
    <vt:lpwstr/>
  </property>
</Properties>
</file>